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24\drina\"/>
    </mc:Choice>
  </mc:AlternateContent>
  <xr:revisionPtr revIDLastSave="0" documentId="13_ncr:1_{3C7831D3-044D-462D-921F-7552A40D4CD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UL" sheetId="1" r:id="rId1"/>
  </sheets>
  <definedNames>
    <definedName name="_xlnm.Print_Area" localSheetId="0">JUL!$A$1:$K$143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2" i="1" l="1"/>
  <c r="F105" i="1"/>
  <c r="G142" i="1"/>
  <c r="E125" i="1"/>
  <c r="E141" i="1"/>
  <c r="G132" i="1"/>
  <c r="F132" i="1"/>
  <c r="J132" i="1" s="1"/>
  <c r="E132" i="1"/>
  <c r="K8" i="1"/>
  <c r="J8" i="1"/>
  <c r="G141" i="1"/>
  <c r="G49" i="1"/>
  <c r="F49" i="1"/>
  <c r="G133" i="1"/>
  <c r="F133" i="1"/>
  <c r="E133" i="1"/>
  <c r="G113" i="1"/>
  <c r="F113" i="1"/>
  <c r="F80" i="1"/>
  <c r="J80" i="1" s="1"/>
  <c r="K80" i="1" s="1"/>
  <c r="J76" i="1"/>
  <c r="J81" i="1"/>
  <c r="J85" i="1"/>
  <c r="K85" i="1" s="1"/>
  <c r="J89" i="1"/>
  <c r="J93" i="1"/>
  <c r="K93" i="1" s="1"/>
  <c r="J97" i="1"/>
  <c r="J101" i="1"/>
  <c r="K101" i="1" s="1"/>
  <c r="J105" i="1"/>
  <c r="J109" i="1"/>
  <c r="K109" i="1" s="1"/>
  <c r="J122" i="1"/>
  <c r="J123" i="1"/>
  <c r="K123" i="1" s="1"/>
  <c r="J124" i="1"/>
  <c r="K122" i="1"/>
  <c r="K124" i="1"/>
  <c r="G140" i="1"/>
  <c r="E140" i="1"/>
  <c r="G139" i="1"/>
  <c r="E139" i="1"/>
  <c r="G138" i="1"/>
  <c r="E138" i="1"/>
  <c r="G137" i="1"/>
  <c r="E137" i="1"/>
  <c r="G136" i="1"/>
  <c r="E136" i="1"/>
  <c r="G135" i="1"/>
  <c r="E135" i="1"/>
  <c r="E134" i="1"/>
  <c r="G134" i="1"/>
  <c r="G125" i="1"/>
  <c r="C125" i="1"/>
  <c r="F121" i="1"/>
  <c r="J121" i="1" s="1"/>
  <c r="F120" i="1"/>
  <c r="F119" i="1"/>
  <c r="F118" i="1"/>
  <c r="F117" i="1"/>
  <c r="J117" i="1" s="1"/>
  <c r="F116" i="1"/>
  <c r="F115" i="1"/>
  <c r="F114" i="1"/>
  <c r="F112" i="1"/>
  <c r="F111" i="1"/>
  <c r="J111" i="1" s="1"/>
  <c r="K111" i="1" s="1"/>
  <c r="F110" i="1"/>
  <c r="F109" i="1"/>
  <c r="F108" i="1"/>
  <c r="F107" i="1"/>
  <c r="J107" i="1" s="1"/>
  <c r="K107" i="1" s="1"/>
  <c r="F106" i="1"/>
  <c r="F104" i="1"/>
  <c r="F103" i="1"/>
  <c r="J103" i="1" s="1"/>
  <c r="K103" i="1" s="1"/>
  <c r="F102" i="1"/>
  <c r="F101" i="1"/>
  <c r="F100" i="1"/>
  <c r="F99" i="1"/>
  <c r="J99" i="1" s="1"/>
  <c r="K99" i="1" s="1"/>
  <c r="F98" i="1"/>
  <c r="F97" i="1"/>
  <c r="F96" i="1"/>
  <c r="F95" i="1"/>
  <c r="J95" i="1" s="1"/>
  <c r="K95" i="1" s="1"/>
  <c r="F94" i="1"/>
  <c r="F93" i="1"/>
  <c r="F92" i="1"/>
  <c r="F91" i="1"/>
  <c r="J91" i="1" s="1"/>
  <c r="K91" i="1" s="1"/>
  <c r="F90" i="1"/>
  <c r="F89" i="1"/>
  <c r="F88" i="1"/>
  <c r="F87" i="1"/>
  <c r="J87" i="1" s="1"/>
  <c r="K87" i="1" s="1"/>
  <c r="F86" i="1"/>
  <c r="F85" i="1"/>
  <c r="F84" i="1"/>
  <c r="F83" i="1"/>
  <c r="J83" i="1" s="1"/>
  <c r="K83" i="1" s="1"/>
  <c r="F82" i="1"/>
  <c r="F81" i="1"/>
  <c r="F79" i="1"/>
  <c r="J79" i="1" s="1"/>
  <c r="K79" i="1" s="1"/>
  <c r="F78" i="1"/>
  <c r="J78" i="1" s="1"/>
  <c r="F77" i="1"/>
  <c r="J77" i="1" s="1"/>
  <c r="K77" i="1" s="1"/>
  <c r="F76" i="1"/>
  <c r="F75" i="1"/>
  <c r="J75" i="1" s="1"/>
  <c r="K75" i="1" s="1"/>
  <c r="F74" i="1"/>
  <c r="F73" i="1"/>
  <c r="F72" i="1"/>
  <c r="F71" i="1"/>
  <c r="J71" i="1" s="1"/>
  <c r="K71" i="1" s="1"/>
  <c r="F70" i="1"/>
  <c r="F69" i="1"/>
  <c r="J69" i="1" s="1"/>
  <c r="K69" i="1" s="1"/>
  <c r="F68" i="1"/>
  <c r="F67" i="1"/>
  <c r="J67" i="1" s="1"/>
  <c r="K67" i="1" s="1"/>
  <c r="F66" i="1"/>
  <c r="F137" i="1" s="1"/>
  <c r="J137" i="1" s="1"/>
  <c r="F65" i="1"/>
  <c r="F64" i="1"/>
  <c r="F63" i="1"/>
  <c r="J63" i="1" s="1"/>
  <c r="K63" i="1" s="1"/>
  <c r="F62" i="1"/>
  <c r="F61" i="1"/>
  <c r="J61" i="1" s="1"/>
  <c r="K61" i="1" s="1"/>
  <c r="F60" i="1"/>
  <c r="F59" i="1"/>
  <c r="J59" i="1" s="1"/>
  <c r="K59" i="1" s="1"/>
  <c r="F58" i="1"/>
  <c r="F57" i="1"/>
  <c r="F56" i="1"/>
  <c r="F55" i="1"/>
  <c r="J55" i="1" s="1"/>
  <c r="K55" i="1" s="1"/>
  <c r="F54" i="1"/>
  <c r="F53" i="1"/>
  <c r="J53" i="1" s="1"/>
  <c r="K53" i="1" s="1"/>
  <c r="F52" i="1"/>
  <c r="F51" i="1"/>
  <c r="J51" i="1" s="1"/>
  <c r="K51" i="1" s="1"/>
  <c r="F50" i="1"/>
  <c r="F48" i="1"/>
  <c r="F47" i="1"/>
  <c r="J47" i="1" s="1"/>
  <c r="K47" i="1" s="1"/>
  <c r="F46" i="1"/>
  <c r="F45" i="1"/>
  <c r="J45" i="1" s="1"/>
  <c r="K45" i="1" s="1"/>
  <c r="F44" i="1"/>
  <c r="F43" i="1"/>
  <c r="J43" i="1" s="1"/>
  <c r="K43" i="1" s="1"/>
  <c r="F42" i="1"/>
  <c r="F41" i="1"/>
  <c r="F40" i="1"/>
  <c r="F39" i="1"/>
  <c r="J39" i="1" s="1"/>
  <c r="K39" i="1" s="1"/>
  <c r="F38" i="1"/>
  <c r="F37" i="1"/>
  <c r="J37" i="1" s="1"/>
  <c r="K37" i="1" s="1"/>
  <c r="F36" i="1"/>
  <c r="F35" i="1"/>
  <c r="J35" i="1" s="1"/>
  <c r="K35" i="1" s="1"/>
  <c r="F34" i="1"/>
  <c r="F33" i="1"/>
  <c r="F32" i="1"/>
  <c r="F31" i="1"/>
  <c r="J31" i="1" s="1"/>
  <c r="K31" i="1" s="1"/>
  <c r="F30" i="1"/>
  <c r="F29" i="1"/>
  <c r="J29" i="1" s="1"/>
  <c r="K29" i="1" s="1"/>
  <c r="F28" i="1"/>
  <c r="F27" i="1"/>
  <c r="J27" i="1" s="1"/>
  <c r="K27" i="1" s="1"/>
  <c r="F26" i="1"/>
  <c r="F25" i="1"/>
  <c r="F24" i="1"/>
  <c r="F23" i="1"/>
  <c r="J23" i="1" s="1"/>
  <c r="K23" i="1" s="1"/>
  <c r="F22" i="1"/>
  <c r="F21" i="1"/>
  <c r="J21" i="1" s="1"/>
  <c r="K21" i="1" s="1"/>
  <c r="F20" i="1"/>
  <c r="F19" i="1"/>
  <c r="J19" i="1" s="1"/>
  <c r="K19" i="1" s="1"/>
  <c r="F18" i="1"/>
  <c r="F17" i="1"/>
  <c r="F16" i="1"/>
  <c r="F15" i="1"/>
  <c r="J15" i="1" s="1"/>
  <c r="K15" i="1" s="1"/>
  <c r="F14" i="1"/>
  <c r="F13" i="1"/>
  <c r="J13" i="1" s="1"/>
  <c r="K13" i="1" s="1"/>
  <c r="F12" i="1"/>
  <c r="F11" i="1"/>
  <c r="J11" i="1" s="1"/>
  <c r="K11" i="1" s="1"/>
  <c r="F10" i="1"/>
  <c r="F9" i="1"/>
  <c r="F8" i="1"/>
  <c r="F138" i="1" s="1"/>
  <c r="J138" i="1" s="1"/>
  <c r="B5" i="1"/>
  <c r="J113" i="1" l="1"/>
  <c r="K24" i="1"/>
  <c r="K40" i="1"/>
  <c r="K56" i="1"/>
  <c r="J72" i="1"/>
  <c r="K72" i="1" s="1"/>
  <c r="J68" i="1"/>
  <c r="K68" i="1" s="1"/>
  <c r="J64" i="1"/>
  <c r="K64" i="1" s="1"/>
  <c r="J60" i="1"/>
  <c r="K60" i="1" s="1"/>
  <c r="J56" i="1"/>
  <c r="J52" i="1"/>
  <c r="K52" i="1" s="1"/>
  <c r="J48" i="1"/>
  <c r="K48" i="1" s="1"/>
  <c r="J44" i="1"/>
  <c r="K44" i="1" s="1"/>
  <c r="J40" i="1"/>
  <c r="J36" i="1"/>
  <c r="K36" i="1" s="1"/>
  <c r="J32" i="1"/>
  <c r="K32" i="1" s="1"/>
  <c r="J28" i="1"/>
  <c r="K28" i="1" s="1"/>
  <c r="J24" i="1"/>
  <c r="J20" i="1"/>
  <c r="K20" i="1" s="1"/>
  <c r="J16" i="1"/>
  <c r="K16" i="1" s="1"/>
  <c r="J12" i="1"/>
  <c r="K12" i="1" s="1"/>
  <c r="K9" i="1"/>
  <c r="J9" i="1"/>
  <c r="K17" i="1"/>
  <c r="J17" i="1"/>
  <c r="K25" i="1"/>
  <c r="J25" i="1"/>
  <c r="K33" i="1"/>
  <c r="J33" i="1"/>
  <c r="K41" i="1"/>
  <c r="J41" i="1"/>
  <c r="K49" i="1"/>
  <c r="J49" i="1"/>
  <c r="K57" i="1"/>
  <c r="J57" i="1"/>
  <c r="K65" i="1"/>
  <c r="J65" i="1"/>
  <c r="K73" i="1"/>
  <c r="J73" i="1"/>
  <c r="K82" i="1"/>
  <c r="J82" i="1"/>
  <c r="K84" i="1"/>
  <c r="J84" i="1"/>
  <c r="K86" i="1"/>
  <c r="J86" i="1"/>
  <c r="K88" i="1"/>
  <c r="J88" i="1"/>
  <c r="K90" i="1"/>
  <c r="J90" i="1"/>
  <c r="K92" i="1"/>
  <c r="J92" i="1"/>
  <c r="K94" i="1"/>
  <c r="J94" i="1"/>
  <c r="K96" i="1"/>
  <c r="J96" i="1"/>
  <c r="K98" i="1"/>
  <c r="J98" i="1"/>
  <c r="K100" i="1"/>
  <c r="J100" i="1"/>
  <c r="K102" i="1"/>
  <c r="J102" i="1"/>
  <c r="K104" i="1"/>
  <c r="J104" i="1"/>
  <c r="K106" i="1"/>
  <c r="J106" i="1"/>
  <c r="K108" i="1"/>
  <c r="J108" i="1"/>
  <c r="K110" i="1"/>
  <c r="J110" i="1"/>
  <c r="K112" i="1"/>
  <c r="J112" i="1"/>
  <c r="K117" i="1"/>
  <c r="K121" i="1"/>
  <c r="K113" i="1"/>
  <c r="J119" i="1"/>
  <c r="K119" i="1" s="1"/>
  <c r="J115" i="1"/>
  <c r="K115" i="1" s="1"/>
  <c r="J74" i="1"/>
  <c r="K74" i="1" s="1"/>
  <c r="J70" i="1"/>
  <c r="K70" i="1" s="1"/>
  <c r="J66" i="1"/>
  <c r="K66" i="1" s="1"/>
  <c r="J62" i="1"/>
  <c r="K62" i="1" s="1"/>
  <c r="J58" i="1"/>
  <c r="K58" i="1" s="1"/>
  <c r="J54" i="1"/>
  <c r="K54" i="1" s="1"/>
  <c r="J50" i="1"/>
  <c r="K50" i="1" s="1"/>
  <c r="J46" i="1"/>
  <c r="K46" i="1" s="1"/>
  <c r="J42" i="1"/>
  <c r="K42" i="1" s="1"/>
  <c r="J38" i="1"/>
  <c r="K38" i="1" s="1"/>
  <c r="J34" i="1"/>
  <c r="K34" i="1" s="1"/>
  <c r="J30" i="1"/>
  <c r="K30" i="1" s="1"/>
  <c r="J26" i="1"/>
  <c r="K26" i="1" s="1"/>
  <c r="J22" i="1"/>
  <c r="K22" i="1" s="1"/>
  <c r="J18" i="1"/>
  <c r="K18" i="1" s="1"/>
  <c r="J14" i="1"/>
  <c r="K14" i="1" s="1"/>
  <c r="J10" i="1"/>
  <c r="K10" i="1" s="1"/>
  <c r="K76" i="1"/>
  <c r="K78" i="1"/>
  <c r="K81" i="1"/>
  <c r="K89" i="1"/>
  <c r="K97" i="1"/>
  <c r="K105" i="1"/>
  <c r="J120" i="1"/>
  <c r="K120" i="1" s="1"/>
  <c r="J118" i="1"/>
  <c r="K118" i="1" s="1"/>
  <c r="J116" i="1"/>
  <c r="K116" i="1" s="1"/>
  <c r="J114" i="1"/>
  <c r="K114" i="1" s="1"/>
  <c r="F139" i="1"/>
  <c r="J139" i="1" s="1"/>
  <c r="K137" i="1"/>
  <c r="K138" i="1"/>
  <c r="K139" i="1"/>
  <c r="F140" i="1"/>
  <c r="J140" i="1" s="1"/>
  <c r="K140" i="1" s="1"/>
  <c r="F135" i="1"/>
  <c r="J135" i="1" s="1"/>
  <c r="K135" i="1" s="1"/>
  <c r="F136" i="1"/>
  <c r="J136" i="1" s="1"/>
  <c r="K136" i="1" s="1"/>
  <c r="F125" i="1"/>
  <c r="F134" i="1"/>
  <c r="J134" i="1" s="1"/>
  <c r="K134" i="1" s="1"/>
  <c r="J133" i="1"/>
  <c r="K133" i="1" s="1"/>
  <c r="F141" i="1" l="1"/>
  <c r="F142" i="1" s="1"/>
  <c r="K132" i="1"/>
</calcChain>
</file>

<file path=xl/sharedStrings.xml><?xml version="1.0" encoding="utf-8"?>
<sst xmlns="http://schemas.openxmlformats.org/spreadsheetml/2006/main" count="379" uniqueCount="187">
  <si>
    <t xml:space="preserve">PIB: 107291403 MB: 20775505 </t>
  </si>
  <si>
    <t xml:space="preserve">PERIOD </t>
  </si>
  <si>
    <t>Jul</t>
  </si>
  <si>
    <t>Evidencija gotovinskih računa BR. 07/24</t>
  </si>
  <si>
    <t>Datum</t>
  </si>
  <si>
    <t>PFR BR RN</t>
  </si>
  <si>
    <t>FIRMA</t>
  </si>
  <si>
    <t xml:space="preserve"> iznos sa PDV</t>
  </si>
  <si>
    <t>osnovica</t>
  </si>
  <si>
    <t>pdv Iiznos</t>
  </si>
  <si>
    <t>pdv%</t>
  </si>
  <si>
    <t>napomena</t>
  </si>
  <si>
    <t>77RVAQ2J-2131</t>
  </si>
  <si>
    <t>AUTOSERVIS GRŠIĆ</t>
  </si>
  <si>
    <t>J29932KG-9670</t>
  </si>
  <si>
    <t>PEČENJARA DRAGAČEVAC</t>
  </si>
  <si>
    <t>ARYS6DBR-5520</t>
  </si>
  <si>
    <t>LENTA 021</t>
  </si>
  <si>
    <t>W5883QYY-188209</t>
  </si>
  <si>
    <t>VISOKOGRADNJA INŽENJERING</t>
  </si>
  <si>
    <t>RUVU77D6-292486</t>
  </si>
  <si>
    <t>NIS PETROL</t>
  </si>
  <si>
    <t>SZYHE5MQ-40320</t>
  </si>
  <si>
    <t>EKSPRESO GAS</t>
  </si>
  <si>
    <t>RUVU77D6-290978</t>
  </si>
  <si>
    <t>R4UHC57F-196303</t>
  </si>
  <si>
    <t>RUVU77D6-296226</t>
  </si>
  <si>
    <t>L3YHFZ5Y-181419</t>
  </si>
  <si>
    <t>KRYOGAS</t>
  </si>
  <si>
    <t>L3YHFZ5Y-181776</t>
  </si>
  <si>
    <t>L3YHFZ5Y-181634</t>
  </si>
  <si>
    <t>RUVU77D6-310081</t>
  </si>
  <si>
    <t>RUVU77D6-307691</t>
  </si>
  <si>
    <t>RUVU77D6-302995</t>
  </si>
  <si>
    <t>RUVU77D6-302411</t>
  </si>
  <si>
    <t>RUVU77D6-297767</t>
  </si>
  <si>
    <t>SZYHE5MQ-46347</t>
  </si>
  <si>
    <t>RUVU77D6-316413</t>
  </si>
  <si>
    <t>L3YHFZ5Y-181005</t>
  </si>
  <si>
    <t>U23BWSV2-90072</t>
  </si>
  <si>
    <t>DARZAL KOMERC</t>
  </si>
  <si>
    <t>U23BWSV2-89344</t>
  </si>
  <si>
    <t>U23BWSV2-90165</t>
  </si>
  <si>
    <t>L42F4AM6-330727</t>
  </si>
  <si>
    <t>VH5W78VM-484271</t>
  </si>
  <si>
    <t>MOL SERBIA</t>
  </si>
  <si>
    <t>VH5W78VM-487336</t>
  </si>
  <si>
    <t>PWKUUX59-157746</t>
  </si>
  <si>
    <t>RADUN AVIA</t>
  </si>
  <si>
    <t>VH5W78VM-487415</t>
  </si>
  <si>
    <t>9LRY5BTH-202630</t>
  </si>
  <si>
    <t>RUVU77D6-280157</t>
  </si>
  <si>
    <t>VH5W78VM-483025</t>
  </si>
  <si>
    <t>FMA6Z458-194202</t>
  </si>
  <si>
    <t>NSQS4D5M-8742</t>
  </si>
  <si>
    <t xml:space="preserve">METRO </t>
  </si>
  <si>
    <t>VH5W78VM-488167</t>
  </si>
  <si>
    <t>VH5W78VM-488150</t>
  </si>
  <si>
    <t>VH5W78VM-491013</t>
  </si>
  <si>
    <t>55Q38VEC-1085</t>
  </si>
  <si>
    <t>AXT2VXWV-37659</t>
  </si>
  <si>
    <t>SPEKTAR</t>
  </si>
  <si>
    <t>AXT2VXWV-37053</t>
  </si>
  <si>
    <t>6W53TKGZ-39157</t>
  </si>
  <si>
    <t>AGRO METAL ADA</t>
  </si>
  <si>
    <t>VZ2F69VS-260987</t>
  </si>
  <si>
    <t>8EVQRFSB-310899</t>
  </si>
  <si>
    <t>GESAMNLB-23255</t>
  </si>
  <si>
    <t>RUSTIKANA</t>
  </si>
  <si>
    <t>RCAHY2VF-6836</t>
  </si>
  <si>
    <t>DELMAX</t>
  </si>
  <si>
    <t>96VH2D9T-2045</t>
  </si>
  <si>
    <t>LUKOIL</t>
  </si>
  <si>
    <t>CZ8NS4KF-58175</t>
  </si>
  <si>
    <t xml:space="preserve">DENIS </t>
  </si>
  <si>
    <t>M54V2MDS-41345</t>
  </si>
  <si>
    <t>MM PETROL</t>
  </si>
  <si>
    <t>JAJ6DGKP-376546</t>
  </si>
  <si>
    <t>JELIĆ DOO</t>
  </si>
  <si>
    <t>JAJ6DGKP-376545</t>
  </si>
  <si>
    <t>JAJ6DGKP-376583</t>
  </si>
  <si>
    <t>JAJ6DGKP-377010</t>
  </si>
  <si>
    <t>JAJ6DGKP-376945</t>
  </si>
  <si>
    <t>AM4FXYMA-4605</t>
  </si>
  <si>
    <t>ECOFIX</t>
  </si>
  <si>
    <t>W5VBKXBK-19788</t>
  </si>
  <si>
    <t>TOKI-BOKI</t>
  </si>
  <si>
    <t>5SDLW9XG-19937</t>
  </si>
  <si>
    <t xml:space="preserve">LARIX </t>
  </si>
  <si>
    <t>3K32Q9F7-52492</t>
  </si>
  <si>
    <t>GRBA</t>
  </si>
  <si>
    <t>N44HGYNH-16086</t>
  </si>
  <si>
    <t>PALIGO PALATA</t>
  </si>
  <si>
    <t>CTA84VT3-92940</t>
  </si>
  <si>
    <t>GARDEN FRESH</t>
  </si>
  <si>
    <t>XRJ3TXGM-12341</t>
  </si>
  <si>
    <t xml:space="preserve">GIGATRON </t>
  </si>
  <si>
    <t>CTA84VT3-93014</t>
  </si>
  <si>
    <t>CT42KKKT-33814</t>
  </si>
  <si>
    <t>TWPMEDK3-103838</t>
  </si>
  <si>
    <t>FENEKS-BDPA</t>
  </si>
  <si>
    <t>RUVU77D6-302424</t>
  </si>
  <si>
    <t>SRWQSPA3-341118</t>
  </si>
  <si>
    <t>NAFTACHEM PETROL</t>
  </si>
  <si>
    <t>2G2K8WHG-231527</t>
  </si>
  <si>
    <t>PETROL</t>
  </si>
  <si>
    <t>AXT2VXWV-38452</t>
  </si>
  <si>
    <t>AXT2VXWV-38596</t>
  </si>
  <si>
    <t>6W53TKGZ-39512</t>
  </si>
  <si>
    <t>AXT2VXWV-37953</t>
  </si>
  <si>
    <t>YV2MYYQX-49192</t>
  </si>
  <si>
    <t>PERAŠ</t>
  </si>
  <si>
    <t>6W53TKGZ-39369</t>
  </si>
  <si>
    <t>RUVU77D6-306862</t>
  </si>
  <si>
    <t>AXT2VXWV-38790</t>
  </si>
  <si>
    <t>AXT2VXWV-38664</t>
  </si>
  <si>
    <t>EZMBWJCE-16507</t>
  </si>
  <si>
    <t>OKOV</t>
  </si>
  <si>
    <t>CTA84VT3-92711</t>
  </si>
  <si>
    <t>DKSSSUBC-647552</t>
  </si>
  <si>
    <t>WFSH36JA-1481</t>
  </si>
  <si>
    <t>NSQS4D5M-8949</t>
  </si>
  <si>
    <t>3K32Q9F7-52089</t>
  </si>
  <si>
    <t>3K32Q9F7-52181</t>
  </si>
  <si>
    <t>PWKUUX59-164663</t>
  </si>
  <si>
    <t>3K32Q9F7-52243</t>
  </si>
  <si>
    <t>9LRY5BTH-214573</t>
  </si>
  <si>
    <t>VH5W78VM-507921</t>
  </si>
  <si>
    <t>L3YHFZ5Y-181006</t>
  </si>
  <si>
    <t>BQEM6GEZ-35717</t>
  </si>
  <si>
    <t>74EHVCDT-41447</t>
  </si>
  <si>
    <t>BAJO MAČKAT</t>
  </si>
  <si>
    <t>GXSRQB5Q-20358</t>
  </si>
  <si>
    <t>NAŠ MARKET</t>
  </si>
  <si>
    <t>LJ68RZXH-14651</t>
  </si>
  <si>
    <t>DEBELI LAD</t>
  </si>
  <si>
    <t>Q33N85A5-19209</t>
  </si>
  <si>
    <t>ĐUKIĆ RESTORAN</t>
  </si>
  <si>
    <t>WFSH36JA-467571</t>
  </si>
  <si>
    <t>Q33N85A5-19292</t>
  </si>
  <si>
    <t>L42F4AM6-342418</t>
  </si>
  <si>
    <t>QE8V6453-17999</t>
  </si>
  <si>
    <t>SOKAČE NIŠLIJSKO</t>
  </si>
  <si>
    <t>7AMQBEN2-877814</t>
  </si>
  <si>
    <t>WCD8QGEP-539616</t>
  </si>
  <si>
    <t>MIKROMARKET</t>
  </si>
  <si>
    <t>H383DS66-751961</t>
  </si>
  <si>
    <t>GNTDATGD-329203</t>
  </si>
  <si>
    <t>CJG9V68A-42326</t>
  </si>
  <si>
    <t>MBA BANOŠTOR</t>
  </si>
  <si>
    <t>VZ2F69VS-277153</t>
  </si>
  <si>
    <t>F7HZ7V20-47241</t>
  </si>
  <si>
    <t>BIBLIOTEKA</t>
  </si>
  <si>
    <t>4QRTBTPZ-105576</t>
  </si>
  <si>
    <t>BQEM6GEZ-35718</t>
  </si>
  <si>
    <t>H5VJVADJ-416066</t>
  </si>
  <si>
    <t>STOMIL</t>
  </si>
  <si>
    <t>4SDLW9XG-20596</t>
  </si>
  <si>
    <t>4SDLW9XG-20242</t>
  </si>
  <si>
    <t>AM4FXYMA-4701</t>
  </si>
  <si>
    <t>HSK29UKH-129103</t>
  </si>
  <si>
    <t>PETROLUX</t>
  </si>
  <si>
    <t>AM4FXYMA-4546</t>
  </si>
  <si>
    <t>NBAFFHUQ-31334</t>
  </si>
  <si>
    <t>LER TR</t>
  </si>
  <si>
    <t>AM4FXYMA-4683</t>
  </si>
  <si>
    <t>AM4FXYMA-4749</t>
  </si>
  <si>
    <t>Zbir</t>
  </si>
  <si>
    <t xml:space="preserve">ZBIRNO </t>
  </si>
  <si>
    <t>STOPA 20%</t>
  </si>
  <si>
    <t>STOPA 10%</t>
  </si>
  <si>
    <t>STOPA 0%</t>
  </si>
  <si>
    <t>5320-001</t>
  </si>
  <si>
    <t>5510-001</t>
  </si>
  <si>
    <t>5130-001</t>
  </si>
  <si>
    <t>5120-002</t>
  </si>
  <si>
    <t>5140-001</t>
  </si>
  <si>
    <t>5150-001</t>
  </si>
  <si>
    <t>Column1</t>
  </si>
  <si>
    <t>TR-859</t>
  </si>
  <si>
    <t>TR-860</t>
  </si>
  <si>
    <t>TR-861</t>
  </si>
  <si>
    <t>TR-862</t>
  </si>
  <si>
    <t>TR-863</t>
  </si>
  <si>
    <t>TR-864</t>
  </si>
  <si>
    <t>TR-865</t>
  </si>
  <si>
    <t>Column2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</si>
</sst>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RSD&quot;"/>
    <numFmt numFmtId="165" formatCode="d/m/yyyy"/>
  </numFmts>
  <fonts count="17" x14ac:knownFonts="1">
    <font>
      <sz val="10"/>
      <name val="Arial"/>
      <family val="2"/>
    </font>
    <font>
      <sz val="12"/>
      <name val="Calibri"/>
      <family val="2"/>
      <scheme val="minor"/>
    </font>
    <font>
      <sz val="12"/>
      <name val="Candara"/>
      <family val="2"/>
      <charset val="238"/>
    </font>
    <font>
      <b/>
      <sz val="12"/>
      <name val="Calibri"/>
      <family val="2"/>
      <charset val="238"/>
      <scheme val="minor"/>
    </font>
    <font>
      <sz val="12"/>
      <color theme="0"/>
      <name val="Cambria"/>
      <family val="1"/>
      <scheme val="major"/>
    </font>
    <font>
      <b/>
      <sz val="12"/>
      <color theme="1"/>
      <name val="Calibri"/>
      <family val="2"/>
      <scheme val="minor"/>
    </font>
    <font>
      <b/>
      <sz val="12"/>
      <color theme="5" tint="-0.249977111117893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sz val="12"/>
      <color theme="1"/>
      <name val="Calibri"/>
      <scheme val="minor"/>
    </font>
    <font>
      <b/>
      <sz val="12"/>
      <color theme="3"/>
      <name val="Calibri"/>
      <scheme val="minor"/>
    </font>
    <font>
      <sz val="12"/>
      <color theme="3"/>
      <name val="Calibri"/>
      <scheme val="minor"/>
    </font>
    <font>
      <sz val="8"/>
      <name val="Arial"/>
      <family val="2"/>
    </font>
    <font>
      <sz val="12"/>
      <color rgb="FF1F497D"/>
      <name val="Franklin Gothic Book"/>
    </font>
    <font>
      <sz val="12"/>
      <name val="Arial"/>
    </font>
    <font>
      <b/>
      <sz val="12"/>
      <name val="Calibri"/>
      <scheme val="minor"/>
    </font>
    <font>
      <b/>
      <sz val="12"/>
      <name val="Arial"/>
    </font>
  </fonts>
  <fills count="8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indexed="65"/>
        <bgColor rgb="FF000000"/>
      </patternFill>
    </fill>
  </fills>
  <borders count="3">
    <border>
      <left/>
      <right/>
      <top/>
      <bottom/>
      <diagonal/>
    </border>
    <border>
      <left/>
      <right/>
      <top/>
      <bottom style="thick">
        <color theme="3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 wrapText="1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 vertical="center"/>
    </xf>
    <xf numFmtId="14" fontId="5" fillId="5" borderId="2" xfId="0" applyNumberFormat="1" applyFont="1" applyFill="1" applyBorder="1" applyAlignment="1">
      <alignment vertical="center"/>
    </xf>
    <xf numFmtId="0" fontId="6" fillId="5" borderId="2" xfId="0" applyFont="1" applyFill="1" applyBorder="1" applyAlignment="1">
      <alignment horizontal="left" vertical="center"/>
    </xf>
    <xf numFmtId="0" fontId="5" fillId="5" borderId="2" xfId="0" applyFont="1" applyFill="1" applyBorder="1" applyAlignment="1">
      <alignment horizontal="right" vertical="center"/>
    </xf>
    <xf numFmtId="164" fontId="5" fillId="5" borderId="2" xfId="0" applyNumberFormat="1" applyFont="1" applyFill="1" applyBorder="1" applyAlignment="1">
      <alignment horizontal="left" vertical="center"/>
    </xf>
    <xf numFmtId="0" fontId="6" fillId="5" borderId="2" xfId="0" applyFont="1" applyFill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14" fontId="8" fillId="0" borderId="0" xfId="0" applyNumberFormat="1" applyFont="1" applyAlignment="1">
      <alignment horizontal="right" vertical="center" wrapText="1"/>
    </xf>
    <xf numFmtId="14" fontId="8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164" fontId="8" fillId="0" borderId="0" xfId="0" applyNumberFormat="1" applyFont="1" applyAlignment="1">
      <alignment vertical="center" wrapText="1"/>
    </xf>
    <xf numFmtId="164" fontId="8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right" vertical="center" wrapText="1"/>
    </xf>
    <xf numFmtId="165" fontId="9" fillId="0" borderId="0" xfId="0" applyNumberFormat="1" applyFont="1" applyFill="1" applyAlignment="1">
      <alignment horizontal="right" vertical="center" wrapText="1"/>
    </xf>
    <xf numFmtId="49" fontId="9" fillId="0" borderId="0" xfId="0" applyNumberFormat="1" applyFont="1" applyFill="1" applyAlignment="1">
      <alignment vertical="center" wrapText="1"/>
    </xf>
    <xf numFmtId="0" fontId="9" fillId="0" borderId="0" xfId="0" applyFont="1" applyFill="1" applyAlignment="1">
      <alignment horizontal="left" vertical="center" wrapText="1"/>
    </xf>
    <xf numFmtId="164" fontId="9" fillId="0" borderId="0" xfId="0" applyNumberFormat="1" applyFont="1" applyFill="1" applyAlignment="1">
      <alignment vertical="center" wrapText="1"/>
    </xf>
    <xf numFmtId="164" fontId="9" fillId="0" borderId="0" xfId="0" applyNumberFormat="1" applyFont="1" applyFill="1" applyAlignment="1">
      <alignment horizontal="left" vertical="center" wrapText="1"/>
    </xf>
    <xf numFmtId="0" fontId="9" fillId="0" borderId="0" xfId="0" applyFont="1" applyFill="1" applyAlignment="1">
      <alignment horizontal="right" vertical="center" wrapText="1"/>
    </xf>
    <xf numFmtId="0" fontId="1" fillId="0" borderId="0" xfId="0" applyFont="1" applyAlignment="1">
      <alignment wrapText="1"/>
    </xf>
    <xf numFmtId="49" fontId="8" fillId="0" borderId="0" xfId="0" applyNumberFormat="1" applyFont="1" applyAlignment="1">
      <alignment vertical="center" wrapText="1"/>
    </xf>
    <xf numFmtId="49" fontId="8" fillId="0" borderId="0" xfId="0" applyNumberFormat="1" applyFont="1" applyFill="1" applyAlignment="1">
      <alignment vertical="center" wrapText="1"/>
    </xf>
    <xf numFmtId="165" fontId="9" fillId="0" borderId="0" xfId="0" applyNumberFormat="1" applyFont="1" applyFill="1" applyAlignment="1">
      <alignment horizontal="left" vertical="center" wrapText="1"/>
    </xf>
    <xf numFmtId="165" fontId="8" fillId="0" borderId="0" xfId="0" applyNumberFormat="1" applyFont="1" applyFill="1" applyAlignment="1">
      <alignment horizontal="right" vertical="center" wrapText="1"/>
    </xf>
    <xf numFmtId="0" fontId="8" fillId="0" borderId="0" xfId="0" applyFont="1" applyFill="1" applyAlignment="1">
      <alignment horizontal="left" vertical="center" wrapText="1"/>
    </xf>
    <xf numFmtId="164" fontId="8" fillId="0" borderId="0" xfId="0" applyNumberFormat="1" applyFont="1" applyFill="1" applyAlignment="1">
      <alignment vertical="center" wrapText="1"/>
    </xf>
    <xf numFmtId="164" fontId="8" fillId="0" borderId="0" xfId="0" applyNumberFormat="1" applyFont="1" applyFill="1" applyAlignment="1">
      <alignment horizontal="left" vertical="center" wrapText="1"/>
    </xf>
    <xf numFmtId="0" fontId="8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wrapText="1"/>
    </xf>
    <xf numFmtId="0" fontId="10" fillId="0" borderId="1" xfId="0" applyFont="1" applyBorder="1" applyAlignment="1">
      <alignment vertical="center" wrapText="1"/>
    </xf>
    <xf numFmtId="1" fontId="11" fillId="0" borderId="1" xfId="0" applyNumberFormat="1" applyFont="1" applyBorder="1" applyAlignment="1">
      <alignment vertical="center" wrapText="1"/>
    </xf>
    <xf numFmtId="164" fontId="10" fillId="0" borderId="1" xfId="0" applyNumberFormat="1" applyFont="1" applyBorder="1" applyAlignment="1">
      <alignment vertical="center" wrapText="1"/>
    </xf>
    <xf numFmtId="164" fontId="11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left" vertical="center" wrapText="1"/>
    </xf>
    <xf numFmtId="14" fontId="8" fillId="6" borderId="0" xfId="0" applyNumberFormat="1" applyFont="1" applyFill="1" applyAlignment="1">
      <alignment horizontal="right" vertical="center" wrapText="1"/>
    </xf>
    <xf numFmtId="49" fontId="8" fillId="6" borderId="0" xfId="0" applyNumberFormat="1" applyFont="1" applyFill="1" applyAlignment="1">
      <alignment vertical="center" wrapText="1"/>
    </xf>
    <xf numFmtId="0" fontId="8" fillId="6" borderId="0" xfId="0" applyFont="1" applyFill="1" applyAlignment="1">
      <alignment horizontal="left" vertical="center" wrapText="1"/>
    </xf>
    <xf numFmtId="164" fontId="8" fillId="6" borderId="0" xfId="0" applyNumberFormat="1" applyFont="1" applyFill="1" applyAlignment="1">
      <alignment vertical="center" wrapText="1"/>
    </xf>
    <xf numFmtId="164" fontId="8" fillId="6" borderId="0" xfId="0" applyNumberFormat="1" applyFont="1" applyFill="1" applyAlignment="1">
      <alignment horizontal="left" vertical="center" wrapText="1"/>
    </xf>
    <xf numFmtId="0" fontId="8" fillId="6" borderId="0" xfId="0" applyFont="1" applyFill="1" applyAlignment="1">
      <alignment horizontal="right" vertical="center" wrapText="1"/>
    </xf>
    <xf numFmtId="0" fontId="13" fillId="7" borderId="0" xfId="0" applyFont="1" applyFill="1" applyAlignment="1">
      <alignment wrapText="1"/>
    </xf>
    <xf numFmtId="0" fontId="14" fillId="0" borderId="0" xfId="0" applyFont="1" applyFill="1" applyAlignment="1">
      <alignment horizontal="left" vertical="top" wrapText="1"/>
    </xf>
    <xf numFmtId="0" fontId="15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6" fillId="5" borderId="2" xfId="0" applyFont="1" applyFill="1" applyBorder="1" applyAlignment="1">
      <alignment horizontal="left" vertical="center"/>
    </xf>
  </cellXfs>
  <cellStyles count="1">
    <cellStyle name="Normal" xfId="0" builtinId="0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1F497D"/>
        <name val="Franklin Gothic Book"/>
        <scheme val="none"/>
      </font>
      <fill>
        <patternFill patternType="solid">
          <fgColor rgb="FF000000"/>
          <bgColor indexed="65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1F497D"/>
        <name val="Franklin Gothic Book"/>
        <scheme val="none"/>
      </font>
      <fill>
        <patternFill patternType="solid">
          <fgColor rgb="FF000000"/>
          <bgColor indexed="65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numFmt numFmtId="164" formatCode="#,##0.00\ &quot;RSD&quot;"/>
      <alignment horizontal="left" vertical="center" textRotation="0" wrapText="1" indent="0" justifyLastLine="0" shrinkToFit="0" readingOrder="0"/>
      <border diagonalUp="0" diagonalDown="0" outline="0">
        <left/>
        <right/>
        <top/>
        <bottom style="thick">
          <color theme="3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numFmt numFmtId="164" formatCode="#,##0.00\ &quot;RSD&quot;"/>
      <alignment horizontal="general" vertical="center" textRotation="0" wrapText="1" indent="0" justifyLastLine="0" shrinkToFit="0" readingOrder="0"/>
      <border diagonalUp="0" diagonalDown="0" outline="0">
        <left/>
        <right/>
        <top/>
        <bottom style="thick">
          <color theme="3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numFmt numFmtId="164" formatCode="#,##0.00\ &quot;RSD&quot;"/>
      <alignment horizontal="general" vertical="center" textRotation="0" wrapText="1" indent="0" justifyLastLine="0" shrinkToFit="0" readingOrder="0"/>
      <border diagonalUp="0" diagonalDown="0" outline="0">
        <left/>
        <right/>
        <top/>
        <bottom style="thick">
          <color theme="3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numFmt numFmtId="1" formatCode="0"/>
      <alignment horizontal="general" vertical="center" textRotation="0" wrapText="1" indent="0" justifyLastLine="0" shrinkToFit="0" readingOrder="0"/>
      <border diagonalUp="0" diagonalDown="0" outline="0">
        <left/>
        <right/>
        <top/>
        <bottom style="thick">
          <color theme="3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/>
        <right/>
        <top/>
        <bottom style="thick">
          <color theme="3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scheme val="none"/>
      </font>
      <numFmt numFmtId="0" formatCode="General"/>
      <fill>
        <patternFill patternType="none">
          <fgColor rgb="FF000000"/>
          <bgColor rgb="FFFFFFFF"/>
        </patternFill>
      </fill>
      <alignment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scheme val="none"/>
      </font>
      <numFmt numFmtId="0" formatCode="General"/>
      <fill>
        <patternFill patternType="none">
          <fgColor rgb="FF000000"/>
          <bgColor rgb="FFFFFFFF"/>
        </patternFill>
      </fill>
      <alignment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#,##0.00\ &quot;RSD&quot;"/>
      <fill>
        <patternFill patternType="none">
          <fgColor indexed="64"/>
          <bgColor indexed="65"/>
        </patternFill>
      </fill>
      <alignment horizontal="left" vertical="center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#,##0.00\ &quot;RSD&quot;"/>
      <fill>
        <patternFill patternType="none">
          <fgColor indexed="64"/>
          <bgColor indexed="65"/>
        </patternFill>
      </fill>
      <alignment horizontal="general" vertical="center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#,##0.00\ &quot;RSD&quot;"/>
      <fill>
        <patternFill patternType="none">
          <fgColor indexed="64"/>
          <bgColor indexed="65"/>
        </patternFill>
      </fill>
      <alignment horizontal="general" vertical="center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5" formatCode="d/m/yyyy"/>
      <fill>
        <patternFill patternType="none">
          <fgColor indexed="64"/>
          <bgColor indexed="65"/>
        </patternFill>
      </fill>
      <alignment horizontal="right" vertical="center" textRotation="0" wrapText="1" relativeIndent="0" justifyLastLine="0" shrinkToFit="0" readingOrder="0"/>
    </dxf>
    <dxf>
      <font>
        <strike val="0"/>
        <outline val="0"/>
        <shadow val="0"/>
        <u val="none"/>
        <vertAlign val="baseline"/>
        <sz val="12"/>
        <color rgb="FF1F497D"/>
        <name val="Franklin Gothic Book"/>
        <scheme val="none"/>
      </font>
      <fill>
        <patternFill>
          <fgColor rgb="FF000000"/>
        </patternFill>
      </fill>
      <alignment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rgb="FF000000"/>
          <bgColor rgb="FFFFFFFF"/>
        </patternFill>
      </fill>
      <alignment vertical="top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condense val="0"/>
        <extend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171450</xdr:colOff>
      <xdr:row>1</xdr:row>
      <xdr:rowOff>19050</xdr:rowOff>
    </xdr:to>
    <xdr:pic>
      <xdr:nvPicPr>
        <xdr:cNvPr id="2" name="Slika 2">
          <a:extLst>
            <a:ext uri="{FF2B5EF4-FFF2-40B4-BE49-F238E27FC236}">
              <a16:creationId xmlns:a16="http://schemas.microsoft.com/office/drawing/2014/main" id="{74F29A94-4F31-4365-8A2A-F83CFC83F8B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rcRect l="4886" r="1466" b="74165"/>
        <a:stretch>
          <a:fillRect/>
        </a:stretch>
      </xdr:blipFill>
      <xdr:spPr bwMode="auto">
        <a:xfrm>
          <a:off x="504825" y="0"/>
          <a:ext cx="1495425" cy="1285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1781175</xdr:colOff>
      <xdr:row>1</xdr:row>
      <xdr:rowOff>28575</xdr:rowOff>
    </xdr:to>
    <xdr:pic>
      <xdr:nvPicPr>
        <xdr:cNvPr id="3" name="Picture 5" descr="logo drina plan.png">
          <a:extLst>
            <a:ext uri="{FF2B5EF4-FFF2-40B4-BE49-F238E27FC236}">
              <a16:creationId xmlns:a16="http://schemas.microsoft.com/office/drawing/2014/main" id="{CD022AED-0312-4ABA-9C38-BEB7A3115B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04825" y="0"/>
          <a:ext cx="3105150" cy="1295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510411313215317643567811121314435678" displayName="Tabela1510411313215317643567811121314435678" ref="B7:K125" totalsRowCount="1" headerRowDxfId="22" dataDxfId="21" totalsRowDxfId="20">
  <autoFilter ref="B7:K124" xr:uid="{00000000-0009-0000-0100-000001000000}"/>
  <sortState xmlns:xlrd2="http://schemas.microsoft.com/office/spreadsheetml/2017/richdata2" ref="B8:I129">
    <sortCondition ref="H8:H129"/>
  </sortState>
  <tableColumns count="10">
    <tableColumn id="1" xr3:uid="{00000000-0010-0000-0000-000001000000}" name="Datum" totalsRowLabel="Zbir" dataDxfId="19" totalsRowDxfId="9"/>
    <tableColumn id="2" xr3:uid="{00000000-0010-0000-0000-000002000000}" name="PFR BR RN" totalsRowFunction="count" dataDxfId="18" totalsRowDxfId="8"/>
    <tableColumn id="3" xr3:uid="{00000000-0010-0000-0000-000003000000}" name="FIRMA" dataDxfId="17" totalsRowDxfId="7"/>
    <tableColumn id="4" xr3:uid="{00000000-0010-0000-0000-000004000000}" name=" iznos sa PDV" totalsRowFunction="sum" dataDxfId="16" totalsRowDxfId="6"/>
    <tableColumn id="5" xr3:uid="{00000000-0010-0000-0000-000005000000}" name="osnovica" totalsRowFunction="sum" dataDxfId="15" totalsRowDxfId="5">
      <calculatedColumnFormula>+Tabela1510411313215317643567811121314435678[[#This Row],[ iznos sa PDV]]-Tabela1510411313215317643567811121314435678[[#This Row],[pdv Iiznos]]</calculatedColumnFormula>
    </tableColumn>
    <tableColumn id="6" xr3:uid="{00000000-0010-0000-0000-000006000000}" name="pdv Iiznos" totalsRowFunction="sum" dataDxfId="14" totalsRowDxfId="4"/>
    <tableColumn id="7" xr3:uid="{00000000-0010-0000-0000-000007000000}" name="pdv%" dataDxfId="13" totalsRowDxfId="3"/>
    <tableColumn id="8" xr3:uid="{00000000-0010-0000-0000-000008000000}" name="napomena" dataDxfId="12" totalsRowDxfId="2"/>
    <tableColumn id="10" xr3:uid="{627D047A-D6EA-43F9-92E8-E15E0A1F512F}" name="Column1" dataDxfId="11" totalsRowDxfId="1">
      <calculatedColumnFormula>+Tabela1510411313215317643567811121314435678[[#This Row],[osnovica]]*Tabela1510411313215317643567811121314435678[[#This Row],[pdv%]]/100</calculatedColumnFormula>
    </tableColumn>
    <tableColumn id="11" xr3:uid="{B5EB831E-2349-4361-A2EB-C18999E58F1D}" name="Column2" dataDxfId="10" totalsRowDxfId="0">
      <calculatedColumnFormula>+Tabela1510411313215317643567811121314435678[[#This Row],[pdv Iiznos]]-Tabela1510411313215317643567811121314435678[[#This Row],[Column1]]</calculatedColumnFormula>
    </tableColumn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48"/>
  <sheetViews>
    <sheetView tabSelected="1" view="pageBreakPreview" topLeftCell="A121" zoomScaleNormal="100" zoomScaleSheetLayoutView="100" workbookViewId="0">
      <selection activeCell="F142" sqref="F142"/>
    </sheetView>
  </sheetViews>
  <sheetFormatPr defaultRowHeight="15.75" x14ac:dyDescent="0.25"/>
  <cols>
    <col min="1" max="1" width="7.5703125" style="7" customWidth="1"/>
    <col min="2" max="2" width="19.85546875" style="7" customWidth="1"/>
    <col min="3" max="3" width="33.85546875" style="7" customWidth="1"/>
    <col min="4" max="4" width="34.28515625" style="5" customWidth="1"/>
    <col min="5" max="5" width="26.42578125" style="7" customWidth="1"/>
    <col min="6" max="6" width="27.140625" style="7" customWidth="1"/>
    <col min="7" max="7" width="17.28515625" style="5" customWidth="1"/>
    <col min="8" max="8" width="9.140625" style="6" customWidth="1"/>
    <col min="9" max="9" width="16" style="6" bestFit="1" customWidth="1"/>
    <col min="10" max="10" width="16" style="6" customWidth="1"/>
    <col min="11" max="11" width="13.42578125" style="5" bestFit="1" customWidth="1"/>
    <col min="12" max="16384" width="9.140625" style="7"/>
  </cols>
  <sheetData>
    <row r="1" spans="2:11" ht="100.15" customHeight="1" x14ac:dyDescent="0.25">
      <c r="B1" s="1"/>
      <c r="C1" s="1"/>
      <c r="D1" s="2" t="s">
        <v>0</v>
      </c>
      <c r="E1" s="3"/>
      <c r="F1" s="4"/>
    </row>
    <row r="2" spans="2:11" ht="15" customHeight="1" x14ac:dyDescent="0.25">
      <c r="G2" s="8" t="s">
        <v>1</v>
      </c>
      <c r="H2" s="9"/>
      <c r="I2" s="9"/>
      <c r="J2" s="9"/>
      <c r="K2" s="8" t="s">
        <v>2</v>
      </c>
    </row>
    <row r="3" spans="2:11" ht="40.15" customHeight="1" thickBot="1" x14ac:dyDescent="0.3">
      <c r="B3" s="10" t="s">
        <v>3</v>
      </c>
      <c r="C3" s="10"/>
      <c r="D3" s="10"/>
      <c r="E3" s="10"/>
      <c r="F3" s="10"/>
      <c r="G3" s="10"/>
      <c r="H3" s="11"/>
      <c r="I3" s="11"/>
      <c r="J3" s="11"/>
      <c r="K3" s="10"/>
    </row>
    <row r="4" spans="2:11" ht="15" customHeight="1" thickTop="1" x14ac:dyDescent="0.25"/>
    <row r="5" spans="2:11" s="17" customFormat="1" ht="19.899999999999999" customHeight="1" x14ac:dyDescent="0.2">
      <c r="B5" s="12" t="str">
        <f>"Za period od "&amp;TEXT(MIN(B8:B124),"d.m.yyyy")&amp;" do "&amp;TEXT(MAX(B8:B124),"d.m.yyyy")</f>
        <v>Za period od 17.6.2024 do 7.8.2024</v>
      </c>
      <c r="C5" s="12"/>
      <c r="D5" s="13"/>
      <c r="E5" s="14"/>
      <c r="F5" s="15"/>
      <c r="G5" s="62"/>
      <c r="H5" s="62"/>
      <c r="I5" s="16"/>
      <c r="J5" s="16"/>
      <c r="K5" s="13"/>
    </row>
    <row r="6" spans="2:11" ht="15" customHeight="1" x14ac:dyDescent="0.25">
      <c r="B6" s="18"/>
      <c r="C6" s="18"/>
    </row>
    <row r="7" spans="2:11" s="22" customFormat="1" ht="19.899999999999999" customHeight="1" x14ac:dyDescent="0.2">
      <c r="B7" s="19" t="s">
        <v>4</v>
      </c>
      <c r="C7" s="19" t="s">
        <v>5</v>
      </c>
      <c r="D7" s="19" t="s">
        <v>6</v>
      </c>
      <c r="E7" s="20" t="s">
        <v>7</v>
      </c>
      <c r="F7" s="20" t="s">
        <v>8</v>
      </c>
      <c r="G7" s="19" t="s">
        <v>9</v>
      </c>
      <c r="H7" s="21" t="s">
        <v>10</v>
      </c>
      <c r="I7" s="19" t="s">
        <v>11</v>
      </c>
      <c r="J7" s="59" t="s">
        <v>178</v>
      </c>
      <c r="K7" s="59" t="s">
        <v>186</v>
      </c>
    </row>
    <row r="8" spans="2:11" s="22" customFormat="1" ht="19.899999999999999" customHeight="1" x14ac:dyDescent="0.2">
      <c r="B8" s="23">
        <v>45475</v>
      </c>
      <c r="C8" s="24" t="s">
        <v>12</v>
      </c>
      <c r="D8" s="25" t="s">
        <v>13</v>
      </c>
      <c r="E8" s="26">
        <v>3000</v>
      </c>
      <c r="F8" s="26">
        <f>+Tabela1510411313215317643567811121314435678[[#This Row],[ iznos sa PDV]]-Tabela1510411313215317643567811121314435678[[#This Row],[pdv Iiznos]]</f>
        <v>3000</v>
      </c>
      <c r="G8" s="27">
        <v>0</v>
      </c>
      <c r="H8" s="28">
        <v>0</v>
      </c>
      <c r="I8" s="25" t="s">
        <v>172</v>
      </c>
      <c r="J8" s="58">
        <f>+Tabela1510411313215317643567811121314435678[[#This Row],[osnovica]]*Tabela1510411313215317643567811121314435678[[#This Row],[pdv%]]/100</f>
        <v>0</v>
      </c>
      <c r="K8" s="60">
        <f>+Tabela1510411313215317643567811121314435678[[#This Row],[pdv Iiznos]]-Tabela1510411313215317643567811121314435678[[#This Row],[Column1]]</f>
        <v>0</v>
      </c>
    </row>
    <row r="9" spans="2:11" s="22" customFormat="1" ht="19.899999999999999" customHeight="1" x14ac:dyDescent="0.2">
      <c r="B9" s="29">
        <v>45493</v>
      </c>
      <c r="C9" s="30" t="s">
        <v>14</v>
      </c>
      <c r="D9" s="31" t="s">
        <v>15</v>
      </c>
      <c r="E9" s="32">
        <v>3240</v>
      </c>
      <c r="F9" s="26">
        <f>+Tabela1510411313215317643567811121314435678[[#This Row],[ iznos sa PDV]]-Tabela1510411313215317643567811121314435678[[#This Row],[pdv Iiznos]]</f>
        <v>3240</v>
      </c>
      <c r="G9" s="33">
        <v>0</v>
      </c>
      <c r="H9" s="34">
        <v>0</v>
      </c>
      <c r="I9" s="31" t="s">
        <v>173</v>
      </c>
      <c r="J9" s="58">
        <f>+Tabela1510411313215317643567811121314435678[[#This Row],[osnovica]]*Tabela1510411313215317643567811121314435678[[#This Row],[pdv%]]/100</f>
        <v>0</v>
      </c>
      <c r="K9" s="60">
        <f>+Tabela1510411313215317643567811121314435678[[#This Row],[pdv Iiznos]]-Tabela1510411313215317643567811121314435678[[#This Row],[Column1]]</f>
        <v>0</v>
      </c>
    </row>
    <row r="10" spans="2:11" s="35" customFormat="1" ht="25.15" customHeight="1" x14ac:dyDescent="0.25">
      <c r="B10" s="29">
        <v>45504</v>
      </c>
      <c r="C10" s="30" t="s">
        <v>16</v>
      </c>
      <c r="D10" s="31" t="s">
        <v>17</v>
      </c>
      <c r="E10" s="32">
        <v>2934</v>
      </c>
      <c r="F10" s="26">
        <f>+Tabela1510411313215317643567811121314435678[[#This Row],[ iznos sa PDV]]-Tabela1510411313215317643567811121314435678[[#This Row],[pdv Iiznos]]</f>
        <v>2934</v>
      </c>
      <c r="G10" s="33">
        <v>0</v>
      </c>
      <c r="H10" s="34">
        <v>0</v>
      </c>
      <c r="I10" s="31" t="s">
        <v>173</v>
      </c>
      <c r="J10" s="58">
        <f>+Tabela1510411313215317643567811121314435678[[#This Row],[osnovica]]*Tabela1510411313215317643567811121314435678[[#This Row],[pdv%]]/100</f>
        <v>0</v>
      </c>
      <c r="K10" s="61">
        <f>+Tabela1510411313215317643567811121314435678[[#This Row],[pdv Iiznos]]-Tabela1510411313215317643567811121314435678[[#This Row],[Column1]]</f>
        <v>0</v>
      </c>
    </row>
    <row r="11" spans="2:11" s="35" customFormat="1" ht="25.15" customHeight="1" x14ac:dyDescent="0.25">
      <c r="B11" s="23">
        <v>45480</v>
      </c>
      <c r="C11" s="30" t="s">
        <v>18</v>
      </c>
      <c r="D11" s="25" t="s">
        <v>19</v>
      </c>
      <c r="E11" s="26">
        <v>1747.44</v>
      </c>
      <c r="F11" s="26">
        <f>+Tabela1510411313215317643567811121314435678[[#This Row],[ iznos sa PDV]]-Tabela1510411313215317643567811121314435678[[#This Row],[pdv Iiznos]]</f>
        <v>1588.58</v>
      </c>
      <c r="G11" s="27">
        <v>158.86000000000001</v>
      </c>
      <c r="H11" s="28">
        <v>10</v>
      </c>
      <c r="I11" s="31" t="s">
        <v>174</v>
      </c>
      <c r="J11" s="58">
        <f>+Tabela1510411313215317643567811121314435678[[#This Row],[osnovica]]*Tabela1510411313215317643567811121314435678[[#This Row],[pdv%]]/100</f>
        <v>158.858</v>
      </c>
      <c r="K11" s="61">
        <f>+Tabela1510411313215317643567811121314435678[[#This Row],[pdv Iiznos]]-Tabela1510411313215317643567811121314435678[[#This Row],[Column1]]</f>
        <v>2.0000000000095497E-3</v>
      </c>
    </row>
    <row r="12" spans="2:11" s="35" customFormat="1" ht="25.15" customHeight="1" x14ac:dyDescent="0.25">
      <c r="B12" s="23">
        <v>45477</v>
      </c>
      <c r="C12" s="36" t="s">
        <v>20</v>
      </c>
      <c r="D12" s="25" t="s">
        <v>21</v>
      </c>
      <c r="E12" s="26">
        <v>1001</v>
      </c>
      <c r="F12" s="26">
        <f>+Tabela1510411313215317643567811121314435678[[#This Row],[ iznos sa PDV]]-Tabela1510411313215317643567811121314435678[[#This Row],[pdv Iiznos]]</f>
        <v>910</v>
      </c>
      <c r="G12" s="27">
        <v>91</v>
      </c>
      <c r="H12" s="28">
        <v>10</v>
      </c>
      <c r="I12" s="31" t="s">
        <v>174</v>
      </c>
      <c r="J12" s="58">
        <f>+Tabela1510411313215317643567811121314435678[[#This Row],[osnovica]]*Tabela1510411313215317643567811121314435678[[#This Row],[pdv%]]/100</f>
        <v>91</v>
      </c>
      <c r="K12" s="61">
        <f>+Tabela1510411313215317643567811121314435678[[#This Row],[pdv Iiznos]]-Tabela1510411313215317643567811121314435678[[#This Row],[Column1]]</f>
        <v>0</v>
      </c>
    </row>
    <row r="13" spans="2:11" s="35" customFormat="1" ht="25.15" customHeight="1" x14ac:dyDescent="0.25">
      <c r="B13" s="23">
        <v>45475</v>
      </c>
      <c r="C13" s="36" t="s">
        <v>22</v>
      </c>
      <c r="D13" s="25" t="s">
        <v>23</v>
      </c>
      <c r="E13" s="26">
        <v>998.4</v>
      </c>
      <c r="F13" s="26">
        <f>+Tabela1510411313215317643567811121314435678[[#This Row],[ iznos sa PDV]]-Tabela1510411313215317643567811121314435678[[#This Row],[pdv Iiznos]]</f>
        <v>907.64</v>
      </c>
      <c r="G13" s="27">
        <v>90.76</v>
      </c>
      <c r="H13" s="28">
        <v>10</v>
      </c>
      <c r="I13" s="31" t="s">
        <v>174</v>
      </c>
      <c r="J13" s="58">
        <f>+Tabela1510411313215317643567811121314435678[[#This Row],[osnovica]]*Tabela1510411313215317643567811121314435678[[#This Row],[pdv%]]/100</f>
        <v>90.763999999999996</v>
      </c>
      <c r="K13" s="61">
        <f>+Tabela1510411313215317643567811121314435678[[#This Row],[pdv Iiznos]]-Tabela1510411313215317643567811121314435678[[#This Row],[Column1]]</f>
        <v>-3.9999999999906777E-3</v>
      </c>
    </row>
    <row r="14" spans="2:11" s="35" customFormat="1" ht="25.15" customHeight="1" x14ac:dyDescent="0.25">
      <c r="B14" s="23">
        <v>45475</v>
      </c>
      <c r="C14" s="36" t="s">
        <v>24</v>
      </c>
      <c r="D14" s="25" t="s">
        <v>21</v>
      </c>
      <c r="E14" s="26">
        <v>1002.3</v>
      </c>
      <c r="F14" s="26">
        <f>+Tabela1510411313215317643567811121314435678[[#This Row],[ iznos sa PDV]]-Tabela1510411313215317643567811121314435678[[#This Row],[pdv Iiznos]]</f>
        <v>911.18</v>
      </c>
      <c r="G14" s="27">
        <v>91.12</v>
      </c>
      <c r="H14" s="28">
        <v>10</v>
      </c>
      <c r="I14" s="31" t="s">
        <v>174</v>
      </c>
      <c r="J14" s="58">
        <f>+Tabela1510411313215317643567811121314435678[[#This Row],[osnovica]]*Tabela1510411313215317643567811121314435678[[#This Row],[pdv%]]/100</f>
        <v>91.117999999999995</v>
      </c>
      <c r="K14" s="61">
        <f>+Tabela1510411313215317643567811121314435678[[#This Row],[pdv Iiznos]]-Tabela1510411313215317643567811121314435678[[#This Row],[Column1]]</f>
        <v>2.0000000000095497E-3</v>
      </c>
    </row>
    <row r="15" spans="2:11" s="35" customFormat="1" ht="25.15" customHeight="1" x14ac:dyDescent="0.25">
      <c r="B15" s="23">
        <v>45482</v>
      </c>
      <c r="C15" s="36" t="s">
        <v>25</v>
      </c>
      <c r="D15" s="25" t="s">
        <v>21</v>
      </c>
      <c r="E15" s="26">
        <v>999.7</v>
      </c>
      <c r="F15" s="26">
        <f>+Tabela1510411313215317643567811121314435678[[#This Row],[ iznos sa PDV]]-Tabela1510411313215317643567811121314435678[[#This Row],[pdv Iiznos]]</f>
        <v>908.82</v>
      </c>
      <c r="G15" s="27">
        <v>90.88</v>
      </c>
      <c r="H15" s="28">
        <v>10</v>
      </c>
      <c r="I15" s="31" t="s">
        <v>174</v>
      </c>
      <c r="J15" s="58">
        <f>+Tabela1510411313215317643567811121314435678[[#This Row],[osnovica]]*Tabela1510411313215317643567811121314435678[[#This Row],[pdv%]]/100</f>
        <v>90.882000000000005</v>
      </c>
      <c r="K15" s="61">
        <f>+Tabela1510411313215317643567811121314435678[[#This Row],[pdv Iiznos]]-Tabela1510411313215317643567811121314435678[[#This Row],[Column1]]</f>
        <v>-2.0000000000095497E-3</v>
      </c>
    </row>
    <row r="16" spans="2:11" s="35" customFormat="1" ht="25.15" customHeight="1" x14ac:dyDescent="0.25">
      <c r="B16" s="23">
        <v>45482</v>
      </c>
      <c r="C16" s="36" t="s">
        <v>26</v>
      </c>
      <c r="D16" s="25" t="s">
        <v>21</v>
      </c>
      <c r="E16" s="26">
        <v>999.7</v>
      </c>
      <c r="F16" s="26">
        <f>+Tabela1510411313215317643567811121314435678[[#This Row],[ iznos sa PDV]]-Tabela1510411313215317643567811121314435678[[#This Row],[pdv Iiznos]]</f>
        <v>908.82</v>
      </c>
      <c r="G16" s="27">
        <v>90.88</v>
      </c>
      <c r="H16" s="28">
        <v>10</v>
      </c>
      <c r="I16" s="31" t="s">
        <v>174</v>
      </c>
      <c r="J16" s="58">
        <f>+Tabela1510411313215317643567811121314435678[[#This Row],[osnovica]]*Tabela1510411313215317643567811121314435678[[#This Row],[pdv%]]/100</f>
        <v>90.882000000000005</v>
      </c>
      <c r="K16" s="61">
        <f>+Tabela1510411313215317643567811121314435678[[#This Row],[pdv Iiznos]]-Tabela1510411313215317643567811121314435678[[#This Row],[Column1]]</f>
        <v>-2.0000000000095497E-3</v>
      </c>
    </row>
    <row r="17" spans="2:11" s="35" customFormat="1" ht="25.15" customHeight="1" x14ac:dyDescent="0.25">
      <c r="B17" s="23">
        <v>45509</v>
      </c>
      <c r="C17" s="36" t="s">
        <v>27</v>
      </c>
      <c r="D17" s="25" t="s">
        <v>28</v>
      </c>
      <c r="E17" s="26">
        <v>2090.42</v>
      </c>
      <c r="F17" s="26">
        <f>+Tabela1510411313215317643567811121314435678[[#This Row],[ iznos sa PDV]]-Tabela1510411313215317643567811121314435678[[#This Row],[pdv Iiznos]]</f>
        <v>1900.41</v>
      </c>
      <c r="G17" s="27">
        <v>190.01</v>
      </c>
      <c r="H17" s="28">
        <v>10</v>
      </c>
      <c r="I17" s="31" t="s">
        <v>174</v>
      </c>
      <c r="J17" s="58">
        <f>+Tabela1510411313215317643567811121314435678[[#This Row],[osnovica]]*Tabela1510411313215317643567811121314435678[[#This Row],[pdv%]]/100</f>
        <v>190.04100000000003</v>
      </c>
      <c r="K17" s="61">
        <f>+Tabela1510411313215317643567811121314435678[[#This Row],[pdv Iiznos]]-Tabela1510411313215317643567811121314435678[[#This Row],[Column1]]</f>
        <v>-3.1000000000034333E-2</v>
      </c>
    </row>
    <row r="18" spans="2:11" s="35" customFormat="1" ht="25.15" customHeight="1" x14ac:dyDescent="0.25">
      <c r="B18" s="23">
        <v>45511</v>
      </c>
      <c r="C18" s="36" t="s">
        <v>29</v>
      </c>
      <c r="D18" s="25" t="s">
        <v>28</v>
      </c>
      <c r="E18" s="26">
        <v>2416.81</v>
      </c>
      <c r="F18" s="26">
        <f>+Tabela1510411313215317643567811121314435678[[#This Row],[ iznos sa PDV]]-Tabela1510411313215317643567811121314435678[[#This Row],[pdv Iiznos]]</f>
        <v>2197.1</v>
      </c>
      <c r="G18" s="27">
        <v>219.71</v>
      </c>
      <c r="H18" s="28">
        <v>10</v>
      </c>
      <c r="I18" s="31" t="s">
        <v>174</v>
      </c>
      <c r="J18" s="58">
        <f>+Tabela1510411313215317643567811121314435678[[#This Row],[osnovica]]*Tabela1510411313215317643567811121314435678[[#This Row],[pdv%]]/100</f>
        <v>219.71</v>
      </c>
      <c r="K18" s="61">
        <f>+Tabela1510411313215317643567811121314435678[[#This Row],[pdv Iiznos]]-Tabela1510411313215317643567811121314435678[[#This Row],[Column1]]</f>
        <v>0</v>
      </c>
    </row>
    <row r="19" spans="2:11" s="35" customFormat="1" ht="25.15" customHeight="1" x14ac:dyDescent="0.25">
      <c r="B19" s="23">
        <v>45510</v>
      </c>
      <c r="C19" s="36" t="s">
        <v>30</v>
      </c>
      <c r="D19" s="25" t="s">
        <v>28</v>
      </c>
      <c r="E19" s="26">
        <v>2321.56</v>
      </c>
      <c r="F19" s="26">
        <f>+Tabela1510411313215317643567811121314435678[[#This Row],[ iznos sa PDV]]-Tabela1510411313215317643567811121314435678[[#This Row],[pdv Iiznos]]</f>
        <v>2110.5099999999998</v>
      </c>
      <c r="G19" s="27">
        <v>211.05</v>
      </c>
      <c r="H19" s="28">
        <v>10</v>
      </c>
      <c r="I19" s="31" t="s">
        <v>174</v>
      </c>
      <c r="J19" s="58">
        <f>+Tabela1510411313215317643567811121314435678[[#This Row],[osnovica]]*Tabela1510411313215317643567811121314435678[[#This Row],[pdv%]]/100</f>
        <v>211.05099999999999</v>
      </c>
      <c r="K19" s="61">
        <f>+Tabela1510411313215317643567811121314435678[[#This Row],[pdv Iiznos]]-Tabela1510411313215317643567811121314435678[[#This Row],[Column1]]</f>
        <v>-9.9999999997635314E-4</v>
      </c>
    </row>
    <row r="20" spans="2:11" s="35" customFormat="1" ht="25.15" customHeight="1" x14ac:dyDescent="0.25">
      <c r="B20" s="23">
        <v>45500</v>
      </c>
      <c r="C20" s="36" t="s">
        <v>31</v>
      </c>
      <c r="D20" s="25" t="s">
        <v>21</v>
      </c>
      <c r="E20" s="26">
        <v>1201.2</v>
      </c>
      <c r="F20" s="26">
        <f>+Tabela1510411313215317643567811121314435678[[#This Row],[ iznos sa PDV]]-Tabela1510411313215317643567811121314435678[[#This Row],[pdv Iiznos]]</f>
        <v>1092</v>
      </c>
      <c r="G20" s="27">
        <v>109.2</v>
      </c>
      <c r="H20" s="28">
        <v>10</v>
      </c>
      <c r="I20" s="31" t="s">
        <v>174</v>
      </c>
      <c r="J20" s="58">
        <f>+Tabela1510411313215317643567811121314435678[[#This Row],[osnovica]]*Tabela1510411313215317643567811121314435678[[#This Row],[pdv%]]/100</f>
        <v>109.2</v>
      </c>
      <c r="K20" s="61">
        <f>+Tabela1510411313215317643567811121314435678[[#This Row],[pdv Iiznos]]-Tabela1510411313215317643567811121314435678[[#This Row],[Column1]]</f>
        <v>0</v>
      </c>
    </row>
    <row r="21" spans="2:11" s="35" customFormat="1" ht="25.15" customHeight="1" x14ac:dyDescent="0.25">
      <c r="B21" s="23">
        <v>45497</v>
      </c>
      <c r="C21" s="36" t="s">
        <v>32</v>
      </c>
      <c r="D21" s="25" t="s">
        <v>21</v>
      </c>
      <c r="E21" s="26">
        <v>1201.2</v>
      </c>
      <c r="F21" s="26">
        <f>+Tabela1510411313215317643567811121314435678[[#This Row],[ iznos sa PDV]]-Tabela1510411313215317643567811121314435678[[#This Row],[pdv Iiznos]]</f>
        <v>1092</v>
      </c>
      <c r="G21" s="27">
        <v>109.2</v>
      </c>
      <c r="H21" s="28">
        <v>10</v>
      </c>
      <c r="I21" s="31" t="s">
        <v>174</v>
      </c>
      <c r="J21" s="58">
        <f>+Tabela1510411313215317643567811121314435678[[#This Row],[osnovica]]*Tabela1510411313215317643567811121314435678[[#This Row],[pdv%]]/100</f>
        <v>109.2</v>
      </c>
      <c r="K21" s="61">
        <f>+Tabela1510411313215317643567811121314435678[[#This Row],[pdv Iiznos]]-Tabela1510411313215317643567811121314435678[[#This Row],[Column1]]</f>
        <v>0</v>
      </c>
    </row>
    <row r="22" spans="2:11" s="35" customFormat="1" ht="25.15" customHeight="1" x14ac:dyDescent="0.25">
      <c r="B22" s="29">
        <v>45490</v>
      </c>
      <c r="C22" s="36" t="s">
        <v>33</v>
      </c>
      <c r="D22" s="31" t="s">
        <v>21</v>
      </c>
      <c r="E22" s="32">
        <v>504.4</v>
      </c>
      <c r="F22" s="26">
        <f>+Tabela1510411313215317643567811121314435678[[#This Row],[ iznos sa PDV]]-Tabela1510411313215317643567811121314435678[[#This Row],[pdv Iiznos]]</f>
        <v>458.54999999999995</v>
      </c>
      <c r="G22" s="33">
        <v>45.85</v>
      </c>
      <c r="H22" s="34">
        <v>10</v>
      </c>
      <c r="I22" s="31" t="s">
        <v>174</v>
      </c>
      <c r="J22" s="58">
        <f>+Tabela1510411313215317643567811121314435678[[#This Row],[osnovica]]*Tabela1510411313215317643567811121314435678[[#This Row],[pdv%]]/100</f>
        <v>45.854999999999997</v>
      </c>
      <c r="K22" s="61">
        <f>+Tabela1510411313215317643567811121314435678[[#This Row],[pdv Iiznos]]-Tabela1510411313215317643567811121314435678[[#This Row],[Column1]]</f>
        <v>-4.9999999999954525E-3</v>
      </c>
    </row>
    <row r="23" spans="2:11" s="35" customFormat="1" ht="25.15" customHeight="1" x14ac:dyDescent="0.25">
      <c r="B23" s="29">
        <v>45490</v>
      </c>
      <c r="C23" s="36" t="s">
        <v>34</v>
      </c>
      <c r="D23" s="31" t="s">
        <v>21</v>
      </c>
      <c r="E23" s="32">
        <v>1199.9000000000001</v>
      </c>
      <c r="F23" s="26">
        <f>+Tabela1510411313215317643567811121314435678[[#This Row],[ iznos sa PDV]]-Tabela1510411313215317643567811121314435678[[#This Row],[pdv Iiznos]]</f>
        <v>1090.8200000000002</v>
      </c>
      <c r="G23" s="33">
        <v>109.08</v>
      </c>
      <c r="H23" s="34">
        <v>10</v>
      </c>
      <c r="I23" s="31" t="s">
        <v>174</v>
      </c>
      <c r="J23" s="58">
        <f>+Tabela1510411313215317643567811121314435678[[#This Row],[osnovica]]*Tabela1510411313215317643567811121314435678[[#This Row],[pdv%]]/100</f>
        <v>109.08200000000001</v>
      </c>
      <c r="K23" s="61">
        <f>+Tabela1510411313215317643567811121314435678[[#This Row],[pdv Iiznos]]-Tabela1510411313215317643567811121314435678[[#This Row],[Column1]]</f>
        <v>-2.0000000000095497E-3</v>
      </c>
    </row>
    <row r="24" spans="2:11" s="35" customFormat="1" ht="25.15" customHeight="1" x14ac:dyDescent="0.25">
      <c r="B24" s="29">
        <v>45484</v>
      </c>
      <c r="C24" s="36" t="s">
        <v>35</v>
      </c>
      <c r="D24" s="31" t="s">
        <v>21</v>
      </c>
      <c r="E24" s="32">
        <v>999.7</v>
      </c>
      <c r="F24" s="26">
        <f>+Tabela1510411313215317643567811121314435678[[#This Row],[ iznos sa PDV]]-Tabela1510411313215317643567811121314435678[[#This Row],[pdv Iiznos]]</f>
        <v>908.82</v>
      </c>
      <c r="G24" s="33">
        <v>90.88</v>
      </c>
      <c r="H24" s="34">
        <v>10</v>
      </c>
      <c r="I24" s="31" t="s">
        <v>174</v>
      </c>
      <c r="J24" s="58">
        <f>+Tabela1510411313215317643567811121314435678[[#This Row],[osnovica]]*Tabela1510411313215317643567811121314435678[[#This Row],[pdv%]]/100</f>
        <v>90.882000000000005</v>
      </c>
      <c r="K24" s="61">
        <f>+Tabela1510411313215317643567811121314435678[[#This Row],[pdv Iiznos]]-Tabela1510411313215317643567811121314435678[[#This Row],[Column1]]</f>
        <v>-2.0000000000095497E-3</v>
      </c>
    </row>
    <row r="25" spans="2:11" s="35" customFormat="1" ht="25.15" customHeight="1" x14ac:dyDescent="0.25">
      <c r="B25" s="29">
        <v>45503</v>
      </c>
      <c r="C25" s="37" t="s">
        <v>36</v>
      </c>
      <c r="D25" s="31" t="s">
        <v>23</v>
      </c>
      <c r="E25" s="32">
        <v>1732.9</v>
      </c>
      <c r="F25" s="26">
        <f>+Tabela1510411313215317643567811121314435678[[#This Row],[ iznos sa PDV]]-Tabela1510411313215317643567811121314435678[[#This Row],[pdv Iiznos]]</f>
        <v>1575.3600000000001</v>
      </c>
      <c r="G25" s="33">
        <v>157.54</v>
      </c>
      <c r="H25" s="34">
        <v>10</v>
      </c>
      <c r="I25" s="31" t="s">
        <v>174</v>
      </c>
      <c r="J25" s="58">
        <f>+Tabela1510411313215317643567811121314435678[[#This Row],[osnovica]]*Tabela1510411313215317643567811121314435678[[#This Row],[pdv%]]/100</f>
        <v>157.53600000000003</v>
      </c>
      <c r="K25" s="61">
        <f>+Tabela1510411313215317643567811121314435678[[#This Row],[pdv Iiznos]]-Tabela1510411313215317643567811121314435678[[#This Row],[Column1]]</f>
        <v>3.999999999962256E-3</v>
      </c>
    </row>
    <row r="26" spans="2:11" s="35" customFormat="1" ht="25.15" customHeight="1" x14ac:dyDescent="0.25">
      <c r="B26" s="29">
        <v>45508</v>
      </c>
      <c r="C26" s="36" t="s">
        <v>37</v>
      </c>
      <c r="D26" s="31" t="s">
        <v>21</v>
      </c>
      <c r="E26" s="32">
        <v>1651</v>
      </c>
      <c r="F26" s="26">
        <f>+Tabela1510411313215317643567811121314435678[[#This Row],[ iznos sa PDV]]-Tabela1510411313215317643567811121314435678[[#This Row],[pdv Iiznos]]</f>
        <v>1500.91</v>
      </c>
      <c r="G26" s="33">
        <v>150.09</v>
      </c>
      <c r="H26" s="34">
        <v>10</v>
      </c>
      <c r="I26" s="31" t="s">
        <v>174</v>
      </c>
      <c r="J26" s="58">
        <f>+Tabela1510411313215317643567811121314435678[[#This Row],[osnovica]]*Tabela1510411313215317643567811121314435678[[#This Row],[pdv%]]/100</f>
        <v>150.09100000000001</v>
      </c>
      <c r="K26" s="61">
        <f>+Tabela1510411313215317643567811121314435678[[#This Row],[pdv Iiznos]]-Tabela1510411313215317643567811121314435678[[#This Row],[Column1]]</f>
        <v>-1.0000000000047748E-3</v>
      </c>
    </row>
    <row r="27" spans="2:11" s="35" customFormat="1" ht="25.15" customHeight="1" x14ac:dyDescent="0.25">
      <c r="B27" s="29">
        <v>45507</v>
      </c>
      <c r="C27" s="30" t="s">
        <v>38</v>
      </c>
      <c r="D27" s="31" t="s">
        <v>28</v>
      </c>
      <c r="E27" s="32">
        <v>3917.95</v>
      </c>
      <c r="F27" s="26">
        <f>+Tabela1510411313215317643567811121314435678[[#This Row],[ iznos sa PDV]]-Tabela1510411313215317643567811121314435678[[#This Row],[pdv Iiznos]]</f>
        <v>3561.77</v>
      </c>
      <c r="G27" s="33">
        <v>356.18</v>
      </c>
      <c r="H27" s="34">
        <v>10</v>
      </c>
      <c r="I27" s="31" t="s">
        <v>174</v>
      </c>
      <c r="J27" s="58">
        <f>+Tabela1510411313215317643567811121314435678[[#This Row],[osnovica]]*Tabela1510411313215317643567811121314435678[[#This Row],[pdv%]]/100</f>
        <v>356.17699999999996</v>
      </c>
      <c r="K27" s="61">
        <f>+Tabela1510411313215317643567811121314435678[[#This Row],[pdv Iiznos]]-Tabela1510411313215317643567811121314435678[[#This Row],[Column1]]</f>
        <v>3.0000000000427463E-3</v>
      </c>
    </row>
    <row r="28" spans="2:11" s="35" customFormat="1" ht="25.15" customHeight="1" x14ac:dyDescent="0.25">
      <c r="B28" s="29">
        <v>45506</v>
      </c>
      <c r="C28" s="36" t="s">
        <v>39</v>
      </c>
      <c r="D28" s="31" t="s">
        <v>40</v>
      </c>
      <c r="E28" s="32">
        <v>1827.5</v>
      </c>
      <c r="F28" s="26">
        <f>+Tabela1510411313215317643567811121314435678[[#This Row],[ iznos sa PDV]]-Tabela1510411313215317643567811121314435678[[#This Row],[pdv Iiznos]]</f>
        <v>1661.3600000000001</v>
      </c>
      <c r="G28" s="33">
        <v>166.14</v>
      </c>
      <c r="H28" s="34">
        <v>10</v>
      </c>
      <c r="I28" s="31" t="s">
        <v>174</v>
      </c>
      <c r="J28" s="58">
        <f>+Tabela1510411313215317643567811121314435678[[#This Row],[osnovica]]*Tabela1510411313215317643567811121314435678[[#This Row],[pdv%]]/100</f>
        <v>166.13600000000002</v>
      </c>
      <c r="K28" s="61">
        <f>+Tabela1510411313215317643567811121314435678[[#This Row],[pdv Iiznos]]-Tabela1510411313215317643567811121314435678[[#This Row],[Column1]]</f>
        <v>3.999999999962256E-3</v>
      </c>
    </row>
    <row r="29" spans="2:11" s="35" customFormat="1" ht="25.15" customHeight="1" x14ac:dyDescent="0.25">
      <c r="B29" s="29">
        <v>45501</v>
      </c>
      <c r="C29" s="36" t="s">
        <v>41</v>
      </c>
      <c r="D29" s="31" t="s">
        <v>40</v>
      </c>
      <c r="E29" s="32">
        <v>1811.25</v>
      </c>
      <c r="F29" s="26">
        <f>+Tabela1510411313215317643567811121314435678[[#This Row],[ iznos sa PDV]]-Tabela1510411313215317643567811121314435678[[#This Row],[pdv Iiznos]]</f>
        <v>1646.59</v>
      </c>
      <c r="G29" s="33">
        <v>164.66</v>
      </c>
      <c r="H29" s="34">
        <v>10</v>
      </c>
      <c r="I29" s="31" t="s">
        <v>174</v>
      </c>
      <c r="J29" s="58">
        <f>+Tabela1510411313215317643567811121314435678[[#This Row],[osnovica]]*Tabela1510411313215317643567811121314435678[[#This Row],[pdv%]]/100</f>
        <v>164.65899999999999</v>
      </c>
      <c r="K29" s="61">
        <f>+Tabela1510411313215317643567811121314435678[[#This Row],[pdv Iiznos]]-Tabela1510411313215317643567811121314435678[[#This Row],[Column1]]</f>
        <v>1.0000000000047748E-3</v>
      </c>
    </row>
    <row r="30" spans="2:11" s="35" customFormat="1" ht="25.15" customHeight="1" x14ac:dyDescent="0.25">
      <c r="B30" s="29">
        <v>45507</v>
      </c>
      <c r="C30" s="36" t="s">
        <v>42</v>
      </c>
      <c r="D30" s="31" t="s">
        <v>40</v>
      </c>
      <c r="E30" s="32">
        <v>1305</v>
      </c>
      <c r="F30" s="26">
        <f>+Tabela1510411313215317643567811121314435678[[#This Row],[ iznos sa PDV]]-Tabela1510411313215317643567811121314435678[[#This Row],[pdv Iiznos]]</f>
        <v>1186.3599999999999</v>
      </c>
      <c r="G30" s="33">
        <v>118.64</v>
      </c>
      <c r="H30" s="34">
        <v>10</v>
      </c>
      <c r="I30" s="31" t="s">
        <v>174</v>
      </c>
      <c r="J30" s="58">
        <f>+Tabela1510411313215317643567811121314435678[[#This Row],[osnovica]]*Tabela1510411313215317643567811121314435678[[#This Row],[pdv%]]/100</f>
        <v>118.63599999999998</v>
      </c>
      <c r="K30" s="61">
        <f>+Tabela1510411313215317643567811121314435678[[#This Row],[pdv Iiznos]]-Tabela1510411313215317643567811121314435678[[#This Row],[Column1]]</f>
        <v>4.0000000000190994E-3</v>
      </c>
    </row>
    <row r="31" spans="2:11" s="35" customFormat="1" ht="25.15" customHeight="1" x14ac:dyDescent="0.25">
      <c r="B31" s="29">
        <v>45463</v>
      </c>
      <c r="C31" s="38" t="s">
        <v>43</v>
      </c>
      <c r="D31" s="31" t="s">
        <v>21</v>
      </c>
      <c r="E31" s="32">
        <v>1999.95</v>
      </c>
      <c r="F31" s="26">
        <f>+Tabela1510411313215317643567811121314435678[[#This Row],[ iznos sa PDV]]-Tabela1510411313215317643567811121314435678[[#This Row],[pdv Iiznos]]</f>
        <v>1666.6200000000001</v>
      </c>
      <c r="G31" s="33">
        <v>333.33</v>
      </c>
      <c r="H31" s="34">
        <v>20</v>
      </c>
      <c r="I31" s="31" t="s">
        <v>174</v>
      </c>
      <c r="J31" s="58">
        <f>+Tabela1510411313215317643567811121314435678[[#This Row],[osnovica]]*Tabela1510411313215317643567811121314435678[[#This Row],[pdv%]]/100</f>
        <v>333.32400000000001</v>
      </c>
      <c r="K31" s="61">
        <f>+Tabela1510411313215317643567811121314435678[[#This Row],[pdv Iiznos]]-Tabela1510411313215317643567811121314435678[[#This Row],[Column1]]</f>
        <v>5.9999999999718057E-3</v>
      </c>
    </row>
    <row r="32" spans="2:11" s="35" customFormat="1" ht="25.15" customHeight="1" x14ac:dyDescent="0.25">
      <c r="B32" s="29">
        <v>45464</v>
      </c>
      <c r="C32" s="30" t="s">
        <v>44</v>
      </c>
      <c r="D32" s="31" t="s">
        <v>45</v>
      </c>
      <c r="E32" s="32">
        <v>4333.3100000000004</v>
      </c>
      <c r="F32" s="26">
        <f>+Tabela1510411313215317643567811121314435678[[#This Row],[ iznos sa PDV]]-Tabela1510411313215317643567811121314435678[[#This Row],[pdv Iiznos]]</f>
        <v>3611.09</v>
      </c>
      <c r="G32" s="33">
        <v>722.22</v>
      </c>
      <c r="H32" s="34">
        <v>20</v>
      </c>
      <c r="I32" s="31" t="s">
        <v>174</v>
      </c>
      <c r="J32" s="58">
        <f>+Tabela1510411313215317643567811121314435678[[#This Row],[osnovica]]*Tabela1510411313215317643567811121314435678[[#This Row],[pdv%]]/100</f>
        <v>722.21800000000007</v>
      </c>
      <c r="K32" s="61">
        <f>+Tabela1510411313215317643567811121314435678[[#This Row],[pdv Iiznos]]-Tabela1510411313215317643567811121314435678[[#This Row],[Column1]]</f>
        <v>1.9999999999527063E-3</v>
      </c>
    </row>
    <row r="33" spans="2:11" s="35" customFormat="1" ht="25.15" customHeight="1" x14ac:dyDescent="0.25">
      <c r="B33" s="29">
        <v>45470</v>
      </c>
      <c r="C33" s="30" t="s">
        <v>46</v>
      </c>
      <c r="D33" s="31" t="s">
        <v>45</v>
      </c>
      <c r="E33" s="32">
        <v>1999.55</v>
      </c>
      <c r="F33" s="26">
        <f>+Tabela1510411313215317643567811121314435678[[#This Row],[ iznos sa PDV]]-Tabela1510411313215317643567811121314435678[[#This Row],[pdv Iiznos]]</f>
        <v>1666.29</v>
      </c>
      <c r="G33" s="33">
        <v>333.26</v>
      </c>
      <c r="H33" s="34">
        <v>20</v>
      </c>
      <c r="I33" s="31" t="s">
        <v>174</v>
      </c>
      <c r="J33" s="58">
        <f>+Tabela1510411313215317643567811121314435678[[#This Row],[osnovica]]*Tabela1510411313215317643567811121314435678[[#This Row],[pdv%]]/100</f>
        <v>333.25800000000004</v>
      </c>
      <c r="K33" s="61">
        <f>+Tabela1510411313215317643567811121314435678[[#This Row],[pdv Iiznos]]-Tabela1510411313215317643567811121314435678[[#This Row],[Column1]]</f>
        <v>1.9999999999527063E-3</v>
      </c>
    </row>
    <row r="34" spans="2:11" s="35" customFormat="1" ht="25.15" customHeight="1" x14ac:dyDescent="0.25">
      <c r="B34" s="29">
        <v>45470</v>
      </c>
      <c r="C34" s="30" t="s">
        <v>47</v>
      </c>
      <c r="D34" s="31" t="s">
        <v>48</v>
      </c>
      <c r="E34" s="32">
        <v>2998.31</v>
      </c>
      <c r="F34" s="26">
        <f>+Tabela1510411313215317643567811121314435678[[#This Row],[ iznos sa PDV]]-Tabela1510411313215317643567811121314435678[[#This Row],[pdv Iiznos]]</f>
        <v>2498.59</v>
      </c>
      <c r="G34" s="33">
        <v>499.72</v>
      </c>
      <c r="H34" s="34">
        <v>20</v>
      </c>
      <c r="I34" s="31" t="s">
        <v>174</v>
      </c>
      <c r="J34" s="58">
        <f>+Tabela1510411313215317643567811121314435678[[#This Row],[osnovica]]*Tabela1510411313215317643567811121314435678[[#This Row],[pdv%]]/100</f>
        <v>499.71800000000002</v>
      </c>
      <c r="K34" s="61">
        <f>+Tabela1510411313215317643567811121314435678[[#This Row],[pdv Iiznos]]-Tabela1510411313215317643567811121314435678[[#This Row],[Column1]]</f>
        <v>2.0000000000095497E-3</v>
      </c>
    </row>
    <row r="35" spans="2:11" s="35" customFormat="1" ht="25.15" customHeight="1" x14ac:dyDescent="0.25">
      <c r="B35" s="29">
        <v>45470</v>
      </c>
      <c r="C35" s="30" t="s">
        <v>49</v>
      </c>
      <c r="D35" s="31" t="s">
        <v>45</v>
      </c>
      <c r="E35" s="32">
        <v>1997.52</v>
      </c>
      <c r="F35" s="26">
        <f>+Tabela1510411313215317643567811121314435678[[#This Row],[ iznos sa PDV]]-Tabela1510411313215317643567811121314435678[[#This Row],[pdv Iiznos]]</f>
        <v>1664.6</v>
      </c>
      <c r="G35" s="33">
        <v>332.92</v>
      </c>
      <c r="H35" s="34">
        <v>20</v>
      </c>
      <c r="I35" s="31" t="s">
        <v>174</v>
      </c>
      <c r="J35" s="58">
        <f>+Tabela1510411313215317643567811121314435678[[#This Row],[osnovica]]*Tabela1510411313215317643567811121314435678[[#This Row],[pdv%]]/100</f>
        <v>332.92</v>
      </c>
      <c r="K35" s="61">
        <f>+Tabela1510411313215317643567811121314435678[[#This Row],[pdv Iiznos]]-Tabela1510411313215317643567811121314435678[[#This Row],[Column1]]</f>
        <v>0</v>
      </c>
    </row>
    <row r="36" spans="2:11" s="35" customFormat="1" ht="25.15" customHeight="1" x14ac:dyDescent="0.25">
      <c r="B36" s="29">
        <v>45469</v>
      </c>
      <c r="C36" s="30" t="s">
        <v>50</v>
      </c>
      <c r="D36" s="31" t="s">
        <v>21</v>
      </c>
      <c r="E36" s="32">
        <v>3000.34</v>
      </c>
      <c r="F36" s="26">
        <f>+Tabela1510411313215317643567811121314435678[[#This Row],[ iznos sa PDV]]-Tabela1510411313215317643567811121314435678[[#This Row],[pdv Iiznos]]</f>
        <v>2500.2800000000002</v>
      </c>
      <c r="G36" s="33">
        <v>500.06</v>
      </c>
      <c r="H36" s="34">
        <v>20</v>
      </c>
      <c r="I36" s="31" t="s">
        <v>174</v>
      </c>
      <c r="J36" s="58">
        <f>+Tabela1510411313215317643567811121314435678[[#This Row],[osnovica]]*Tabela1510411313215317643567811121314435678[[#This Row],[pdv%]]/100</f>
        <v>500.05600000000004</v>
      </c>
      <c r="K36" s="61">
        <f>+Tabela1510411313215317643567811121314435678[[#This Row],[pdv Iiznos]]-Tabela1510411313215317643567811121314435678[[#This Row],[Column1]]</f>
        <v>3.999999999962256E-3</v>
      </c>
    </row>
    <row r="37" spans="2:11" s="35" customFormat="1" ht="25.15" customHeight="1" x14ac:dyDescent="0.25">
      <c r="B37" s="39">
        <v>45460</v>
      </c>
      <c r="C37" s="30" t="s">
        <v>51</v>
      </c>
      <c r="D37" s="40" t="s">
        <v>21</v>
      </c>
      <c r="E37" s="41">
        <v>3000.93</v>
      </c>
      <c r="F37" s="26">
        <f>+Tabela1510411313215317643567811121314435678[[#This Row],[ iznos sa PDV]]-Tabela1510411313215317643567811121314435678[[#This Row],[pdv Iiznos]]</f>
        <v>2500.77</v>
      </c>
      <c r="G37" s="42">
        <v>500.16</v>
      </c>
      <c r="H37" s="43">
        <v>20</v>
      </c>
      <c r="I37" s="31" t="s">
        <v>174</v>
      </c>
      <c r="J37" s="58">
        <f>+Tabela1510411313215317643567811121314435678[[#This Row],[osnovica]]*Tabela1510411313215317643567811121314435678[[#This Row],[pdv%]]/100</f>
        <v>500.154</v>
      </c>
      <c r="K37" s="61">
        <f>+Tabela1510411313215317643567811121314435678[[#This Row],[pdv Iiznos]]-Tabela1510411313215317643567811121314435678[[#This Row],[Column1]]</f>
        <v>6.0000000000286491E-3</v>
      </c>
    </row>
    <row r="38" spans="2:11" s="35" customFormat="1" ht="25.15" customHeight="1" x14ac:dyDescent="0.25">
      <c r="B38" s="39">
        <v>45462</v>
      </c>
      <c r="C38" s="30" t="s">
        <v>52</v>
      </c>
      <c r="D38" s="40" t="s">
        <v>45</v>
      </c>
      <c r="E38" s="41">
        <v>1999.95</v>
      </c>
      <c r="F38" s="26">
        <f>+Tabela1510411313215317643567811121314435678[[#This Row],[ iznos sa PDV]]-Tabela1510411313215317643567811121314435678[[#This Row],[pdv Iiznos]]</f>
        <v>1666.63</v>
      </c>
      <c r="G38" s="42">
        <v>333.32</v>
      </c>
      <c r="H38" s="43">
        <v>20</v>
      </c>
      <c r="I38" s="31" t="s">
        <v>174</v>
      </c>
      <c r="J38" s="58">
        <f>+Tabela1510411313215317643567811121314435678[[#This Row],[osnovica]]*Tabela1510411313215317643567811121314435678[[#This Row],[pdv%]]/100</f>
        <v>333.32600000000008</v>
      </c>
      <c r="K38" s="61">
        <f>+Tabela1510411313215317643567811121314435678[[#This Row],[pdv Iiznos]]-Tabela1510411313215317643567811121314435678[[#This Row],[Column1]]</f>
        <v>-6.0000000000854925E-3</v>
      </c>
    </row>
    <row r="39" spans="2:11" s="35" customFormat="1" ht="25.15" customHeight="1" x14ac:dyDescent="0.25">
      <c r="B39" s="39">
        <v>45461</v>
      </c>
      <c r="C39" s="30" t="s">
        <v>53</v>
      </c>
      <c r="D39" s="40" t="s">
        <v>21</v>
      </c>
      <c r="E39" s="41">
        <v>2998.92</v>
      </c>
      <c r="F39" s="26">
        <f>+Tabela1510411313215317643567811121314435678[[#This Row],[ iznos sa PDV]]-Tabela1510411313215317643567811121314435678[[#This Row],[pdv Iiznos]]</f>
        <v>2499.1</v>
      </c>
      <c r="G39" s="42">
        <v>499.82</v>
      </c>
      <c r="H39" s="43">
        <v>20</v>
      </c>
      <c r="I39" s="31" t="s">
        <v>174</v>
      </c>
      <c r="J39" s="58">
        <f>+Tabela1510411313215317643567811121314435678[[#This Row],[osnovica]]*Tabela1510411313215317643567811121314435678[[#This Row],[pdv%]]/100</f>
        <v>499.82</v>
      </c>
      <c r="K39" s="61">
        <f>+Tabela1510411313215317643567811121314435678[[#This Row],[pdv Iiznos]]-Tabela1510411313215317643567811121314435678[[#This Row],[Column1]]</f>
        <v>0</v>
      </c>
    </row>
    <row r="40" spans="2:11" s="35" customFormat="1" ht="25.15" customHeight="1" x14ac:dyDescent="0.25">
      <c r="B40" s="39">
        <v>45484</v>
      </c>
      <c r="C40" s="37" t="s">
        <v>54</v>
      </c>
      <c r="D40" s="40" t="s">
        <v>55</v>
      </c>
      <c r="E40" s="41">
        <v>1452</v>
      </c>
      <c r="F40" s="26">
        <f>+Tabela1510411313215317643567811121314435678[[#This Row],[ iznos sa PDV]]-Tabela1510411313215317643567811121314435678[[#This Row],[pdv Iiznos]]</f>
        <v>1210</v>
      </c>
      <c r="G40" s="42">
        <v>242</v>
      </c>
      <c r="H40" s="43">
        <v>20</v>
      </c>
      <c r="I40" s="31" t="s">
        <v>175</v>
      </c>
      <c r="J40" s="58">
        <f>+Tabela1510411313215317643567811121314435678[[#This Row],[osnovica]]*Tabela1510411313215317643567811121314435678[[#This Row],[pdv%]]/100</f>
        <v>242</v>
      </c>
      <c r="K40" s="61">
        <f>+Tabela1510411313215317643567811121314435678[[#This Row],[pdv Iiznos]]-Tabela1510411313215317643567811121314435678[[#This Row],[Column1]]</f>
        <v>0</v>
      </c>
    </row>
    <row r="41" spans="2:11" s="35" customFormat="1" ht="25.15" customHeight="1" x14ac:dyDescent="0.25">
      <c r="B41" s="39">
        <v>45471</v>
      </c>
      <c r="C41" s="30" t="s">
        <v>56</v>
      </c>
      <c r="D41" s="40" t="s">
        <v>45</v>
      </c>
      <c r="E41" s="41">
        <v>1359</v>
      </c>
      <c r="F41" s="26">
        <f>+Tabela1510411313215317643567811121314435678[[#This Row],[ iznos sa PDV]]-Tabela1510411313215317643567811121314435678[[#This Row],[pdv Iiznos]]</f>
        <v>1132.5</v>
      </c>
      <c r="G41" s="42">
        <v>226.5</v>
      </c>
      <c r="H41" s="43">
        <v>20</v>
      </c>
      <c r="I41" s="31" t="s">
        <v>174</v>
      </c>
      <c r="J41" s="58">
        <f>+Tabela1510411313215317643567811121314435678[[#This Row],[osnovica]]*Tabela1510411313215317643567811121314435678[[#This Row],[pdv%]]/100</f>
        <v>226.5</v>
      </c>
      <c r="K41" s="61">
        <f>+Tabela1510411313215317643567811121314435678[[#This Row],[pdv Iiznos]]-Tabela1510411313215317643567811121314435678[[#This Row],[Column1]]</f>
        <v>0</v>
      </c>
    </row>
    <row r="42" spans="2:11" s="35" customFormat="1" ht="25.15" customHeight="1" x14ac:dyDescent="0.25">
      <c r="B42" s="39">
        <v>45471</v>
      </c>
      <c r="C42" s="30" t="s">
        <v>57</v>
      </c>
      <c r="D42" s="25" t="s">
        <v>45</v>
      </c>
      <c r="E42" s="26">
        <v>2001.58</v>
      </c>
      <c r="F42" s="26">
        <f>+Tabela1510411313215317643567811121314435678[[#This Row],[ iznos sa PDV]]-Tabela1510411313215317643567811121314435678[[#This Row],[pdv Iiznos]]</f>
        <v>1667.98</v>
      </c>
      <c r="G42" s="27">
        <v>333.6</v>
      </c>
      <c r="H42" s="28">
        <v>20</v>
      </c>
      <c r="I42" s="31" t="s">
        <v>174</v>
      </c>
      <c r="J42" s="58">
        <f>+Tabela1510411313215317643567811121314435678[[#This Row],[osnovica]]*Tabela1510411313215317643567811121314435678[[#This Row],[pdv%]]/100</f>
        <v>333.596</v>
      </c>
      <c r="K42" s="61">
        <f>+Tabela1510411313215317643567811121314435678[[#This Row],[pdv Iiznos]]-Tabela1510411313215317643567811121314435678[[#This Row],[Column1]]</f>
        <v>4.0000000000190994E-3</v>
      </c>
    </row>
    <row r="43" spans="2:11" s="35" customFormat="1" ht="25.15" customHeight="1" x14ac:dyDescent="0.25">
      <c r="B43" s="39">
        <v>45476</v>
      </c>
      <c r="C43" s="30" t="s">
        <v>58</v>
      </c>
      <c r="D43" s="40" t="s">
        <v>45</v>
      </c>
      <c r="E43" s="41">
        <v>1410</v>
      </c>
      <c r="F43" s="26">
        <f>+Tabela1510411313215317643567811121314435678[[#This Row],[ iznos sa PDV]]-Tabela1510411313215317643567811121314435678[[#This Row],[pdv Iiznos]]</f>
        <v>1175</v>
      </c>
      <c r="G43" s="42">
        <v>235</v>
      </c>
      <c r="H43" s="43">
        <v>20</v>
      </c>
      <c r="I43" s="31" t="s">
        <v>174</v>
      </c>
      <c r="J43" s="58">
        <f>+Tabela1510411313215317643567811121314435678[[#This Row],[osnovica]]*Tabela1510411313215317643567811121314435678[[#This Row],[pdv%]]/100</f>
        <v>235</v>
      </c>
      <c r="K43" s="61">
        <f>+Tabela1510411313215317643567811121314435678[[#This Row],[pdv Iiznos]]-Tabela1510411313215317643567811121314435678[[#This Row],[Column1]]</f>
        <v>0</v>
      </c>
    </row>
    <row r="44" spans="2:11" s="35" customFormat="1" ht="25.15" customHeight="1" x14ac:dyDescent="0.25">
      <c r="B44" s="39">
        <v>45482</v>
      </c>
      <c r="C44" s="37" t="s">
        <v>59</v>
      </c>
      <c r="D44" s="40" t="s">
        <v>55</v>
      </c>
      <c r="E44" s="41">
        <v>515</v>
      </c>
      <c r="F44" s="26">
        <f>+Tabela1510411313215317643567811121314435678[[#This Row],[ iznos sa PDV]]-Tabela1510411313215317643567811121314435678[[#This Row],[pdv Iiznos]]</f>
        <v>429.17</v>
      </c>
      <c r="G44" s="42">
        <v>85.83</v>
      </c>
      <c r="H44" s="43">
        <v>20</v>
      </c>
      <c r="I44" s="31" t="s">
        <v>175</v>
      </c>
      <c r="J44" s="58">
        <f>+Tabela1510411313215317643567811121314435678[[#This Row],[osnovica]]*Tabela1510411313215317643567811121314435678[[#This Row],[pdv%]]/100</f>
        <v>85.834000000000003</v>
      </c>
      <c r="K44" s="61">
        <f>+Tabela1510411313215317643567811121314435678[[#This Row],[pdv Iiznos]]-Tabela1510411313215317643567811121314435678[[#This Row],[Column1]]</f>
        <v>-4.0000000000048885E-3</v>
      </c>
    </row>
    <row r="45" spans="2:11" s="35" customFormat="1" ht="25.15" customHeight="1" x14ac:dyDescent="0.25">
      <c r="B45" s="39">
        <v>45485</v>
      </c>
      <c r="C45" s="37" t="s">
        <v>60</v>
      </c>
      <c r="D45" s="40" t="s">
        <v>61</v>
      </c>
      <c r="E45" s="41">
        <v>1981</v>
      </c>
      <c r="F45" s="26">
        <f>+Tabela1510411313215317643567811121314435678[[#This Row],[ iznos sa PDV]]-Tabela1510411313215317643567811121314435678[[#This Row],[pdv Iiznos]]</f>
        <v>1650.83</v>
      </c>
      <c r="G45" s="42">
        <v>330.17</v>
      </c>
      <c r="H45" s="43">
        <v>20</v>
      </c>
      <c r="I45" s="31" t="s">
        <v>175</v>
      </c>
      <c r="J45" s="58">
        <f>+Tabela1510411313215317643567811121314435678[[#This Row],[osnovica]]*Tabela1510411313215317643567811121314435678[[#This Row],[pdv%]]/100</f>
        <v>330.166</v>
      </c>
      <c r="K45" s="61">
        <f>+Tabela1510411313215317643567811121314435678[[#This Row],[pdv Iiznos]]-Tabela1510411313215317643567811121314435678[[#This Row],[Column1]]</f>
        <v>4.0000000000190994E-3</v>
      </c>
    </row>
    <row r="46" spans="2:11" s="35" customFormat="1" ht="25.15" customHeight="1" x14ac:dyDescent="0.25">
      <c r="B46" s="39">
        <v>45474</v>
      </c>
      <c r="C46" s="37" t="s">
        <v>62</v>
      </c>
      <c r="D46" s="40" t="s">
        <v>61</v>
      </c>
      <c r="E46" s="41">
        <v>1730</v>
      </c>
      <c r="F46" s="26">
        <f>+Tabela1510411313215317643567811121314435678[[#This Row],[ iznos sa PDV]]-Tabela1510411313215317643567811121314435678[[#This Row],[pdv Iiznos]]</f>
        <v>1441.67</v>
      </c>
      <c r="G46" s="42">
        <v>288.33</v>
      </c>
      <c r="H46" s="43">
        <v>20</v>
      </c>
      <c r="I46" s="31" t="s">
        <v>175</v>
      </c>
      <c r="J46" s="58">
        <f>+Tabela1510411313215317643567811121314435678[[#This Row],[osnovica]]*Tabela1510411313215317643567811121314435678[[#This Row],[pdv%]]/100</f>
        <v>288.334</v>
      </c>
      <c r="K46" s="61">
        <f>+Tabela1510411313215317643567811121314435678[[#This Row],[pdv Iiznos]]-Tabela1510411313215317643567811121314435678[[#This Row],[Column1]]</f>
        <v>-4.0000000000190994E-3</v>
      </c>
    </row>
    <row r="47" spans="2:11" s="35" customFormat="1" ht="25.15" customHeight="1" x14ac:dyDescent="0.25">
      <c r="B47" s="39">
        <v>45484</v>
      </c>
      <c r="C47" s="37" t="s">
        <v>63</v>
      </c>
      <c r="D47" s="40" t="s">
        <v>64</v>
      </c>
      <c r="E47" s="41">
        <v>5070</v>
      </c>
      <c r="F47" s="26">
        <f>+Tabela1510411313215317643567811121314435678[[#This Row],[ iznos sa PDV]]-Tabela1510411313215317643567811121314435678[[#This Row],[pdv Iiznos]]</f>
        <v>4225</v>
      </c>
      <c r="G47" s="42">
        <v>845</v>
      </c>
      <c r="H47" s="43">
        <v>20</v>
      </c>
      <c r="I47" s="31" t="s">
        <v>176</v>
      </c>
      <c r="J47" s="58">
        <f>+Tabela1510411313215317643567811121314435678[[#This Row],[osnovica]]*Tabela1510411313215317643567811121314435678[[#This Row],[pdv%]]/100</f>
        <v>845</v>
      </c>
      <c r="K47" s="61">
        <f>+Tabela1510411313215317643567811121314435678[[#This Row],[pdv Iiznos]]-Tabela1510411313215317643567811121314435678[[#This Row],[Column1]]</f>
        <v>0</v>
      </c>
    </row>
    <row r="48" spans="2:11" s="35" customFormat="1" ht="25.15" customHeight="1" x14ac:dyDescent="0.25">
      <c r="B48" s="29">
        <v>45481</v>
      </c>
      <c r="C48" s="37" t="s">
        <v>65</v>
      </c>
      <c r="D48" s="31" t="s">
        <v>21</v>
      </c>
      <c r="E48" s="32">
        <v>10117.44</v>
      </c>
      <c r="F48" s="26">
        <f>+Tabela1510411313215317643567811121314435678[[#This Row],[ iznos sa PDV]]-Tabela1510411313215317643567811121314435678[[#This Row],[pdv Iiznos]]</f>
        <v>8431.2000000000007</v>
      </c>
      <c r="G48" s="33">
        <v>1686.24</v>
      </c>
      <c r="H48" s="34">
        <v>20</v>
      </c>
      <c r="I48" s="31" t="s">
        <v>174</v>
      </c>
      <c r="J48" s="58">
        <f>+Tabela1510411313215317643567811121314435678[[#This Row],[osnovica]]*Tabela1510411313215317643567811121314435678[[#This Row],[pdv%]]/100</f>
        <v>1686.24</v>
      </c>
      <c r="K48" s="61">
        <f>+Tabela1510411313215317643567811121314435678[[#This Row],[pdv Iiznos]]-Tabela1510411313215317643567811121314435678[[#This Row],[Column1]]</f>
        <v>0</v>
      </c>
    </row>
    <row r="49" spans="2:11" s="35" customFormat="1" ht="25.15" customHeight="1" x14ac:dyDescent="0.25">
      <c r="B49" s="23">
        <v>45481</v>
      </c>
      <c r="C49" s="30" t="s">
        <v>66</v>
      </c>
      <c r="D49" s="25" t="s">
        <v>21</v>
      </c>
      <c r="E49" s="26">
        <v>3987.36</v>
      </c>
      <c r="F49" s="26">
        <f>+Tabela1510411313215317643567811121314435678[[#This Row],[ iznos sa PDV]]/1.2</f>
        <v>3322.8</v>
      </c>
      <c r="G49" s="27">
        <f>+Tabela1510411313215317643567811121314435678[[#This Row],[ iznos sa PDV]]-Tabela1510411313215317643567811121314435678[[#This Row],[osnovica]]</f>
        <v>664.56</v>
      </c>
      <c r="H49" s="28">
        <v>20</v>
      </c>
      <c r="I49" s="31" t="s">
        <v>174</v>
      </c>
      <c r="J49" s="58">
        <f>+Tabela1510411313215317643567811121314435678[[#This Row],[osnovica]]*Tabela1510411313215317643567811121314435678[[#This Row],[pdv%]]/100</f>
        <v>664.56</v>
      </c>
      <c r="K49" s="61">
        <f>+Tabela1510411313215317643567811121314435678[[#This Row],[pdv Iiznos]]-Tabela1510411313215317643567811121314435678[[#This Row],[Column1]]</f>
        <v>0</v>
      </c>
    </row>
    <row r="50" spans="2:11" s="35" customFormat="1" ht="25.15" customHeight="1" x14ac:dyDescent="0.25">
      <c r="B50" s="23">
        <v>45481</v>
      </c>
      <c r="C50" s="36" t="s">
        <v>67</v>
      </c>
      <c r="D50" s="25" t="s">
        <v>68</v>
      </c>
      <c r="E50" s="26">
        <v>3370</v>
      </c>
      <c r="F50" s="26">
        <f>+Tabela1510411313215317643567811121314435678[[#This Row],[ iznos sa PDV]]-Tabela1510411313215317643567811121314435678[[#This Row],[pdv Iiznos]]</f>
        <v>2808.33</v>
      </c>
      <c r="G50" s="27">
        <v>561.66999999999996</v>
      </c>
      <c r="H50" s="28">
        <v>20</v>
      </c>
      <c r="I50" s="31" t="s">
        <v>173</v>
      </c>
      <c r="J50" s="58">
        <f>+Tabela1510411313215317643567811121314435678[[#This Row],[osnovica]]*Tabela1510411313215317643567811121314435678[[#This Row],[pdv%]]/100</f>
        <v>561.66599999999994</v>
      </c>
      <c r="K50" s="61">
        <f>+Tabela1510411313215317643567811121314435678[[#This Row],[pdv Iiznos]]-Tabela1510411313215317643567811121314435678[[#This Row],[Column1]]</f>
        <v>4.0000000000190994E-3</v>
      </c>
    </row>
    <row r="51" spans="2:11" s="35" customFormat="1" ht="25.15" customHeight="1" x14ac:dyDescent="0.25">
      <c r="B51" s="39">
        <v>45481</v>
      </c>
      <c r="C51" s="36" t="s">
        <v>69</v>
      </c>
      <c r="D51" s="40" t="s">
        <v>70</v>
      </c>
      <c r="E51" s="41">
        <v>11593.02</v>
      </c>
      <c r="F51" s="26">
        <f>+Tabela1510411313215317643567811121314435678[[#This Row],[ iznos sa PDV]]-Tabela1510411313215317643567811121314435678[[#This Row],[pdv Iiznos]]</f>
        <v>9660.85</v>
      </c>
      <c r="G51" s="42">
        <v>1932.17</v>
      </c>
      <c r="H51" s="43">
        <v>20</v>
      </c>
      <c r="I51" s="31" t="s">
        <v>176</v>
      </c>
      <c r="J51" s="58">
        <f>+Tabela1510411313215317643567811121314435678[[#This Row],[osnovica]]*Tabela1510411313215317643567811121314435678[[#This Row],[pdv%]]/100</f>
        <v>1932.17</v>
      </c>
      <c r="K51" s="61">
        <f>+Tabela1510411313215317643567811121314435678[[#This Row],[pdv Iiznos]]-Tabela1510411313215317643567811121314435678[[#This Row],[Column1]]</f>
        <v>0</v>
      </c>
    </row>
    <row r="52" spans="2:11" s="35" customFormat="1" ht="25.15" customHeight="1" x14ac:dyDescent="0.25">
      <c r="B52" s="23">
        <v>45478</v>
      </c>
      <c r="C52" s="30" t="s">
        <v>71</v>
      </c>
      <c r="D52" s="25" t="s">
        <v>72</v>
      </c>
      <c r="E52" s="26">
        <v>7999.1</v>
      </c>
      <c r="F52" s="26">
        <f>+Tabela1510411313215317643567811121314435678[[#This Row],[ iznos sa PDV]]-Tabela1510411313215317643567811121314435678[[#This Row],[pdv Iiznos]]</f>
        <v>6665.92</v>
      </c>
      <c r="G52" s="27">
        <v>1333.18</v>
      </c>
      <c r="H52" s="28">
        <v>20</v>
      </c>
      <c r="I52" s="31" t="s">
        <v>174</v>
      </c>
      <c r="J52" s="58">
        <f>+Tabela1510411313215317643567811121314435678[[#This Row],[osnovica]]*Tabela1510411313215317643567811121314435678[[#This Row],[pdv%]]/100</f>
        <v>1333.184</v>
      </c>
      <c r="K52" s="61">
        <f>+Tabela1510411313215317643567811121314435678[[#This Row],[pdv Iiznos]]-Tabela1510411313215317643567811121314435678[[#This Row],[Column1]]</f>
        <v>-3.9999999999054126E-3</v>
      </c>
    </row>
    <row r="53" spans="2:11" s="35" customFormat="1" ht="25.15" customHeight="1" x14ac:dyDescent="0.25">
      <c r="B53" s="39">
        <v>45477</v>
      </c>
      <c r="C53" s="30" t="s">
        <v>73</v>
      </c>
      <c r="D53" s="40" t="s">
        <v>74</v>
      </c>
      <c r="E53" s="41">
        <v>5760</v>
      </c>
      <c r="F53" s="26">
        <f>+Tabela1510411313215317643567811121314435678[[#This Row],[ iznos sa PDV]]-Tabela1510411313215317643567811121314435678[[#This Row],[pdv Iiznos]]</f>
        <v>4800</v>
      </c>
      <c r="G53" s="42">
        <v>960</v>
      </c>
      <c r="H53" s="43">
        <v>20</v>
      </c>
      <c r="I53" s="31" t="s">
        <v>173</v>
      </c>
      <c r="J53" s="58">
        <f>+Tabela1510411313215317643567811121314435678[[#This Row],[osnovica]]*Tabela1510411313215317643567811121314435678[[#This Row],[pdv%]]/100</f>
        <v>960</v>
      </c>
      <c r="K53" s="61">
        <f>+Tabela1510411313215317643567811121314435678[[#This Row],[pdv Iiznos]]-Tabela1510411313215317643567811121314435678[[#This Row],[Column1]]</f>
        <v>0</v>
      </c>
    </row>
    <row r="54" spans="2:11" s="35" customFormat="1" ht="25.15" customHeight="1" x14ac:dyDescent="0.25">
      <c r="B54" s="23">
        <v>45476</v>
      </c>
      <c r="C54" s="36" t="s">
        <v>75</v>
      </c>
      <c r="D54" s="25" t="s">
        <v>76</v>
      </c>
      <c r="E54" s="26">
        <v>10004</v>
      </c>
      <c r="F54" s="26">
        <f>+Tabela1510411313215317643567811121314435678[[#This Row],[ iznos sa PDV]]-Tabela1510411313215317643567811121314435678[[#This Row],[pdv Iiznos]]</f>
        <v>8336.67</v>
      </c>
      <c r="G54" s="27">
        <v>1667.33</v>
      </c>
      <c r="H54" s="28">
        <v>20</v>
      </c>
      <c r="I54" s="31" t="s">
        <v>174</v>
      </c>
      <c r="J54" s="58">
        <f>+Tabela1510411313215317643567811121314435678[[#This Row],[osnovica]]*Tabela1510411313215317643567811121314435678[[#This Row],[pdv%]]/100</f>
        <v>1667.3339999999998</v>
      </c>
      <c r="K54" s="61">
        <f>+Tabela1510411313215317643567811121314435678[[#This Row],[pdv Iiznos]]-Tabela1510411313215317643567811121314435678[[#This Row],[Column1]]</f>
        <v>-3.9999999999054126E-3</v>
      </c>
    </row>
    <row r="55" spans="2:11" s="35" customFormat="1" ht="25.15" customHeight="1" x14ac:dyDescent="0.25">
      <c r="B55" s="23">
        <v>45474</v>
      </c>
      <c r="C55" s="30" t="s">
        <v>77</v>
      </c>
      <c r="D55" s="25" t="s">
        <v>78</v>
      </c>
      <c r="E55" s="26">
        <v>1999.48</v>
      </c>
      <c r="F55" s="26">
        <f>+Tabela1510411313215317643567811121314435678[[#This Row],[ iznos sa PDV]]-Tabela1510411313215317643567811121314435678[[#This Row],[pdv Iiznos]]</f>
        <v>1666.24</v>
      </c>
      <c r="G55" s="27">
        <v>333.24</v>
      </c>
      <c r="H55" s="28">
        <v>20</v>
      </c>
      <c r="I55" s="31" t="s">
        <v>174</v>
      </c>
      <c r="J55" s="58">
        <f>+Tabela1510411313215317643567811121314435678[[#This Row],[osnovica]]*Tabela1510411313215317643567811121314435678[[#This Row],[pdv%]]/100</f>
        <v>333.24800000000005</v>
      </c>
      <c r="K55" s="61">
        <f>+Tabela1510411313215317643567811121314435678[[#This Row],[pdv Iiznos]]-Tabela1510411313215317643567811121314435678[[#This Row],[Column1]]</f>
        <v>-8.0000000000381988E-3</v>
      </c>
    </row>
    <row r="56" spans="2:11" s="35" customFormat="1" ht="25.15" customHeight="1" x14ac:dyDescent="0.25">
      <c r="B56" s="23">
        <v>45474</v>
      </c>
      <c r="C56" s="36" t="s">
        <v>79</v>
      </c>
      <c r="D56" s="25" t="s">
        <v>78</v>
      </c>
      <c r="E56" s="26">
        <v>4510</v>
      </c>
      <c r="F56" s="26">
        <f>+Tabela1510411313215317643567811121314435678[[#This Row],[ iznos sa PDV]]-Tabela1510411313215317643567811121314435678[[#This Row],[pdv Iiznos]]</f>
        <v>3758.3330000000001</v>
      </c>
      <c r="G56" s="27">
        <v>751.66700000000003</v>
      </c>
      <c r="H56" s="28">
        <v>20</v>
      </c>
      <c r="I56" s="31" t="s">
        <v>174</v>
      </c>
      <c r="J56" s="58">
        <f>+Tabela1510411313215317643567811121314435678[[#This Row],[osnovica]]*Tabela1510411313215317643567811121314435678[[#This Row],[pdv%]]/100</f>
        <v>751.66660000000002</v>
      </c>
      <c r="K56" s="61">
        <f>+Tabela1510411313215317643567811121314435678[[#This Row],[pdv Iiznos]]-Tabela1510411313215317643567811121314435678[[#This Row],[Column1]]</f>
        <v>4.0000000001327862E-4</v>
      </c>
    </row>
    <row r="57" spans="2:11" s="35" customFormat="1" ht="25.15" customHeight="1" x14ac:dyDescent="0.25">
      <c r="B57" s="23">
        <v>45474</v>
      </c>
      <c r="C57" s="36" t="s">
        <v>80</v>
      </c>
      <c r="D57" s="25" t="s">
        <v>78</v>
      </c>
      <c r="E57" s="26">
        <v>36900</v>
      </c>
      <c r="F57" s="26">
        <f>+Tabela1510411313215317643567811121314435678[[#This Row],[ iznos sa PDV]]-Tabela1510411313215317643567811121314435678[[#This Row],[pdv Iiznos]]</f>
        <v>30750</v>
      </c>
      <c r="G57" s="27">
        <v>6150</v>
      </c>
      <c r="H57" s="28">
        <v>20</v>
      </c>
      <c r="I57" s="31" t="s">
        <v>174</v>
      </c>
      <c r="J57" s="58">
        <f>+Tabela1510411313215317643567811121314435678[[#This Row],[osnovica]]*Tabela1510411313215317643567811121314435678[[#This Row],[pdv%]]/100</f>
        <v>6150</v>
      </c>
      <c r="K57" s="61">
        <f>+Tabela1510411313215317643567811121314435678[[#This Row],[pdv Iiznos]]-Tabela1510411313215317643567811121314435678[[#This Row],[Column1]]</f>
        <v>0</v>
      </c>
    </row>
    <row r="58" spans="2:11" s="35" customFormat="1" ht="25.15" customHeight="1" x14ac:dyDescent="0.25">
      <c r="B58" s="23">
        <v>45475</v>
      </c>
      <c r="C58" s="36" t="s">
        <v>81</v>
      </c>
      <c r="D58" s="25" t="s">
        <v>78</v>
      </c>
      <c r="E58" s="26">
        <v>1000.4</v>
      </c>
      <c r="F58" s="26">
        <f>+Tabela1510411313215317643567811121314435678[[#This Row],[ iznos sa PDV]]-Tabela1510411313215317643567811121314435678[[#This Row],[pdv Iiznos]]</f>
        <v>833.66699999999992</v>
      </c>
      <c r="G58" s="27">
        <v>166.733</v>
      </c>
      <c r="H58" s="28">
        <v>20</v>
      </c>
      <c r="I58" s="31" t="s">
        <v>174</v>
      </c>
      <c r="J58" s="58">
        <f>+Tabela1510411313215317643567811121314435678[[#This Row],[osnovica]]*Tabela1510411313215317643567811121314435678[[#This Row],[pdv%]]/100</f>
        <v>166.73339999999996</v>
      </c>
      <c r="K58" s="61">
        <f>+Tabela1510411313215317643567811121314435678[[#This Row],[pdv Iiznos]]-Tabela1510411313215317643567811121314435678[[#This Row],[Column1]]</f>
        <v>-3.999999999564352E-4</v>
      </c>
    </row>
    <row r="59" spans="2:11" s="35" customFormat="1" ht="25.15" customHeight="1" x14ac:dyDescent="0.25">
      <c r="B59" s="23">
        <v>45475</v>
      </c>
      <c r="C59" s="36" t="s">
        <v>82</v>
      </c>
      <c r="D59" s="25" t="s">
        <v>78</v>
      </c>
      <c r="E59" s="26">
        <v>1199.25</v>
      </c>
      <c r="F59" s="26">
        <f>+Tabela1510411313215317643567811121314435678[[#This Row],[ iznos sa PDV]]-Tabela1510411313215317643567811121314435678[[#This Row],[pdv Iiznos]]</f>
        <v>999.375</v>
      </c>
      <c r="G59" s="27">
        <v>199.875</v>
      </c>
      <c r="H59" s="28">
        <v>20</v>
      </c>
      <c r="I59" s="31" t="s">
        <v>174</v>
      </c>
      <c r="J59" s="58">
        <f>+Tabela1510411313215317643567811121314435678[[#This Row],[osnovica]]*Tabela1510411313215317643567811121314435678[[#This Row],[pdv%]]/100</f>
        <v>199.875</v>
      </c>
      <c r="K59" s="61">
        <f>+Tabela1510411313215317643567811121314435678[[#This Row],[pdv Iiznos]]-Tabela1510411313215317643567811121314435678[[#This Row],[Column1]]</f>
        <v>0</v>
      </c>
    </row>
    <row r="60" spans="2:11" s="35" customFormat="1" ht="25.15" customHeight="1" x14ac:dyDescent="0.25">
      <c r="B60" s="23">
        <v>45485</v>
      </c>
      <c r="C60" s="36" t="s">
        <v>83</v>
      </c>
      <c r="D60" s="25" t="s">
        <v>84</v>
      </c>
      <c r="E60" s="26">
        <v>2241.2399999999998</v>
      </c>
      <c r="F60" s="26">
        <f>+Tabela1510411313215317643567811121314435678[[#This Row],[ iznos sa PDV]]-Tabela1510411313215317643567811121314435678[[#This Row],[pdv Iiznos]]</f>
        <v>1867.6999999999998</v>
      </c>
      <c r="G60" s="27">
        <v>373.54</v>
      </c>
      <c r="H60" s="28">
        <v>20</v>
      </c>
      <c r="I60" s="31" t="s">
        <v>177</v>
      </c>
      <c r="J60" s="58">
        <f>+Tabela1510411313215317643567811121314435678[[#This Row],[osnovica]]*Tabela1510411313215317643567811121314435678[[#This Row],[pdv%]]/100</f>
        <v>373.54</v>
      </c>
      <c r="K60" s="61">
        <f>+Tabela1510411313215317643567811121314435678[[#This Row],[pdv Iiznos]]-Tabela1510411313215317643567811121314435678[[#This Row],[Column1]]</f>
        <v>0</v>
      </c>
    </row>
    <row r="61" spans="2:11" s="35" customFormat="1" ht="25.15" customHeight="1" x14ac:dyDescent="0.25">
      <c r="B61" s="23">
        <v>45466</v>
      </c>
      <c r="C61" s="36" t="s">
        <v>85</v>
      </c>
      <c r="D61" s="25" t="s">
        <v>86</v>
      </c>
      <c r="E61" s="26">
        <v>2001.58</v>
      </c>
      <c r="F61" s="26">
        <f>+Tabela1510411313215317643567811121314435678[[#This Row],[ iznos sa PDV]]-Tabela1510411313215317643567811121314435678[[#This Row],[pdv Iiznos]]</f>
        <v>1667.98</v>
      </c>
      <c r="G61" s="27">
        <v>333.6</v>
      </c>
      <c r="H61" s="28">
        <v>20</v>
      </c>
      <c r="I61" s="31" t="s">
        <v>174</v>
      </c>
      <c r="J61" s="58">
        <f>+Tabela1510411313215317643567811121314435678[[#This Row],[osnovica]]*Tabela1510411313215317643567811121314435678[[#This Row],[pdv%]]/100</f>
        <v>333.596</v>
      </c>
      <c r="K61" s="61">
        <f>+Tabela1510411313215317643567811121314435678[[#This Row],[pdv Iiznos]]-Tabela1510411313215317643567811121314435678[[#This Row],[Column1]]</f>
        <v>4.0000000000190994E-3</v>
      </c>
    </row>
    <row r="62" spans="2:11" s="35" customFormat="1" ht="25.15" customHeight="1" x14ac:dyDescent="0.25">
      <c r="B62" s="23">
        <v>45478</v>
      </c>
      <c r="C62" s="36" t="s">
        <v>87</v>
      </c>
      <c r="D62" s="25" t="s">
        <v>88</v>
      </c>
      <c r="E62" s="26">
        <v>2542.5</v>
      </c>
      <c r="F62" s="26">
        <f>+Tabela1510411313215317643567811121314435678[[#This Row],[ iznos sa PDV]]-Tabela1510411313215317643567811121314435678[[#This Row],[pdv Iiznos]]</f>
        <v>2118.75</v>
      </c>
      <c r="G62" s="27">
        <v>423.75</v>
      </c>
      <c r="H62" s="28">
        <v>20</v>
      </c>
      <c r="I62" s="31" t="s">
        <v>175</v>
      </c>
      <c r="J62" s="58">
        <f>+Tabela1510411313215317643567811121314435678[[#This Row],[osnovica]]*Tabela1510411313215317643567811121314435678[[#This Row],[pdv%]]/100</f>
        <v>423.75</v>
      </c>
      <c r="K62" s="61">
        <f>+Tabela1510411313215317643567811121314435678[[#This Row],[pdv Iiznos]]-Tabela1510411313215317643567811121314435678[[#This Row],[Column1]]</f>
        <v>0</v>
      </c>
    </row>
    <row r="63" spans="2:11" s="35" customFormat="1" ht="25.15" customHeight="1" x14ac:dyDescent="0.25">
      <c r="B63" s="23">
        <v>45511</v>
      </c>
      <c r="C63" s="36" t="s">
        <v>89</v>
      </c>
      <c r="D63" s="25" t="s">
        <v>90</v>
      </c>
      <c r="E63" s="26">
        <v>6264.3</v>
      </c>
      <c r="F63" s="26">
        <f>+Tabela1510411313215317643567811121314435678[[#This Row],[ iznos sa PDV]]-Tabela1510411313215317643567811121314435678[[#This Row],[pdv Iiznos]]</f>
        <v>5220.25</v>
      </c>
      <c r="G63" s="27">
        <v>1044.05</v>
      </c>
      <c r="H63" s="28">
        <v>20</v>
      </c>
      <c r="I63" s="31" t="s">
        <v>176</v>
      </c>
      <c r="J63" s="58">
        <f>+Tabela1510411313215317643567811121314435678[[#This Row],[osnovica]]*Tabela1510411313215317643567811121314435678[[#This Row],[pdv%]]/100</f>
        <v>1044.05</v>
      </c>
      <c r="K63" s="61">
        <f>+Tabela1510411313215317643567811121314435678[[#This Row],[pdv Iiznos]]-Tabela1510411313215317643567811121314435678[[#This Row],[Column1]]</f>
        <v>0</v>
      </c>
    </row>
    <row r="64" spans="2:11" s="35" customFormat="1" ht="25.15" customHeight="1" x14ac:dyDescent="0.25">
      <c r="B64" s="23">
        <v>45509</v>
      </c>
      <c r="C64" s="30" t="s">
        <v>91</v>
      </c>
      <c r="D64" s="25" t="s">
        <v>92</v>
      </c>
      <c r="E64" s="26">
        <v>8890</v>
      </c>
      <c r="F64" s="26">
        <f>+Tabela1510411313215317643567811121314435678[[#This Row],[ iznos sa PDV]]-Tabela1510411313215317643567811121314435678[[#This Row],[pdv Iiznos]]</f>
        <v>7408.33</v>
      </c>
      <c r="G64" s="27">
        <v>1481.67</v>
      </c>
      <c r="H64" s="28">
        <v>20</v>
      </c>
      <c r="I64" s="31" t="s">
        <v>173</v>
      </c>
      <c r="J64" s="58">
        <f>+Tabela1510411313215317643567811121314435678[[#This Row],[osnovica]]*Tabela1510411313215317643567811121314435678[[#This Row],[pdv%]]/100</f>
        <v>1481.6660000000002</v>
      </c>
      <c r="K64" s="61">
        <f>+Tabela1510411313215317643567811121314435678[[#This Row],[pdv Iiznos]]-Tabela1510411313215317643567811121314435678[[#This Row],[Column1]]</f>
        <v>3.9999999999054126E-3</v>
      </c>
    </row>
    <row r="65" spans="2:11" s="35" customFormat="1" ht="25.15" customHeight="1" x14ac:dyDescent="0.25">
      <c r="B65" s="23">
        <v>45505</v>
      </c>
      <c r="C65" s="36" t="s">
        <v>93</v>
      </c>
      <c r="D65" s="25" t="s">
        <v>94</v>
      </c>
      <c r="E65" s="26">
        <v>2840</v>
      </c>
      <c r="F65" s="26">
        <f>+Tabela1510411313215317643567811121314435678[[#This Row],[ iznos sa PDV]]-Tabela1510411313215317643567811121314435678[[#This Row],[pdv Iiznos]]</f>
        <v>2366.67</v>
      </c>
      <c r="G65" s="27">
        <v>473.33</v>
      </c>
      <c r="H65" s="28">
        <v>20</v>
      </c>
      <c r="I65" s="31" t="s">
        <v>173</v>
      </c>
      <c r="J65" s="58">
        <f>+Tabela1510411313215317643567811121314435678[[#This Row],[osnovica]]*Tabela1510411313215317643567811121314435678[[#This Row],[pdv%]]/100</f>
        <v>473.334</v>
      </c>
      <c r="K65" s="61">
        <f>+Tabela1510411313215317643567811121314435678[[#This Row],[pdv Iiznos]]-Tabela1510411313215317643567811121314435678[[#This Row],[Column1]]</f>
        <v>-4.0000000000190994E-3</v>
      </c>
    </row>
    <row r="66" spans="2:11" s="35" customFormat="1" ht="25.15" customHeight="1" x14ac:dyDescent="0.25">
      <c r="B66" s="23">
        <v>45510</v>
      </c>
      <c r="C66" s="36" t="s">
        <v>95</v>
      </c>
      <c r="D66" s="25" t="s">
        <v>96</v>
      </c>
      <c r="E66" s="26">
        <v>11999</v>
      </c>
      <c r="F66" s="26">
        <f>+Tabela1510411313215317643567811121314435678[[#This Row],[ iznos sa PDV]]-Tabela1510411313215317643567811121314435678[[#This Row],[pdv Iiznos]]</f>
        <v>9999.17</v>
      </c>
      <c r="G66" s="27">
        <v>1999.83</v>
      </c>
      <c r="H66" s="28">
        <v>20</v>
      </c>
      <c r="I66" s="31" t="s">
        <v>172</v>
      </c>
      <c r="J66" s="58">
        <f>+Tabela1510411313215317643567811121314435678[[#This Row],[osnovica]]*Tabela1510411313215317643567811121314435678[[#This Row],[pdv%]]/100</f>
        <v>1999.8339999999998</v>
      </c>
      <c r="K66" s="61">
        <f>+Tabela1510411313215317643567811121314435678[[#This Row],[pdv Iiznos]]-Tabela1510411313215317643567811121314435678[[#This Row],[Column1]]</f>
        <v>-3.9999999999054126E-3</v>
      </c>
    </row>
    <row r="67" spans="2:11" s="35" customFormat="1" ht="25.15" customHeight="1" x14ac:dyDescent="0.25">
      <c r="B67" s="23">
        <v>45506</v>
      </c>
      <c r="C67" s="36" t="s">
        <v>97</v>
      </c>
      <c r="D67" s="25" t="s">
        <v>94</v>
      </c>
      <c r="E67" s="26">
        <v>5840</v>
      </c>
      <c r="F67" s="26">
        <f>+Tabela1510411313215317643567811121314435678[[#This Row],[ iznos sa PDV]]-Tabela1510411313215317643567811121314435678[[#This Row],[pdv Iiznos]]</f>
        <v>4866.67</v>
      </c>
      <c r="G67" s="27">
        <v>973.33</v>
      </c>
      <c r="H67" s="28">
        <v>20</v>
      </c>
      <c r="I67" s="31" t="s">
        <v>173</v>
      </c>
      <c r="J67" s="58">
        <f>+Tabela1510411313215317643567811121314435678[[#This Row],[osnovica]]*Tabela1510411313215317643567811121314435678[[#This Row],[pdv%]]/100</f>
        <v>973.33399999999995</v>
      </c>
      <c r="K67" s="61">
        <f>+Tabela1510411313215317643567811121314435678[[#This Row],[pdv Iiznos]]-Tabela1510411313215317643567811121314435678[[#This Row],[Column1]]</f>
        <v>-3.9999999999054126E-3</v>
      </c>
    </row>
    <row r="68" spans="2:11" s="35" customFormat="1" ht="25.15" customHeight="1" x14ac:dyDescent="0.25">
      <c r="B68" s="23">
        <v>45474</v>
      </c>
      <c r="C68" s="36" t="s">
        <v>98</v>
      </c>
      <c r="D68" s="25" t="s">
        <v>92</v>
      </c>
      <c r="E68" s="26">
        <v>3170</v>
      </c>
      <c r="F68" s="26">
        <f>+Tabela1510411313215317643567811121314435678[[#This Row],[ iznos sa PDV]]-Tabela1510411313215317643567811121314435678[[#This Row],[pdv Iiznos]]</f>
        <v>2641.67</v>
      </c>
      <c r="G68" s="27">
        <v>528.33000000000004</v>
      </c>
      <c r="H68" s="28">
        <v>20</v>
      </c>
      <c r="I68" s="31" t="s">
        <v>173</v>
      </c>
      <c r="J68" s="58">
        <f>+Tabela1510411313215317643567811121314435678[[#This Row],[osnovica]]*Tabela1510411313215317643567811121314435678[[#This Row],[pdv%]]/100</f>
        <v>528.33400000000006</v>
      </c>
      <c r="K68" s="61">
        <f>+Tabela1510411313215317643567811121314435678[[#This Row],[pdv Iiznos]]-Tabela1510411313215317643567811121314435678[[#This Row],[Column1]]</f>
        <v>-4.0000000000190994E-3</v>
      </c>
    </row>
    <row r="69" spans="2:11" s="35" customFormat="1" ht="25.15" customHeight="1" x14ac:dyDescent="0.25">
      <c r="B69" s="23">
        <v>45505</v>
      </c>
      <c r="C69" s="36" t="s">
        <v>99</v>
      </c>
      <c r="D69" s="25" t="s">
        <v>100</v>
      </c>
      <c r="E69" s="26">
        <v>1100</v>
      </c>
      <c r="F69" s="26">
        <f>+Tabela1510411313215317643567811121314435678[[#This Row],[ iznos sa PDV]]-Tabela1510411313215317643567811121314435678[[#This Row],[pdv Iiznos]]</f>
        <v>916.67</v>
      </c>
      <c r="G69" s="27">
        <v>183.33</v>
      </c>
      <c r="H69" s="28">
        <v>20</v>
      </c>
      <c r="I69" s="31" t="s">
        <v>174</v>
      </c>
      <c r="J69" s="58">
        <f>+Tabela1510411313215317643567811121314435678[[#This Row],[osnovica]]*Tabela1510411313215317643567811121314435678[[#This Row],[pdv%]]/100</f>
        <v>183.33399999999997</v>
      </c>
      <c r="K69" s="61">
        <f>+Tabela1510411313215317643567811121314435678[[#This Row],[pdv Iiznos]]-Tabela1510411313215317643567811121314435678[[#This Row],[Column1]]</f>
        <v>-3.999999999962256E-3</v>
      </c>
    </row>
    <row r="70" spans="2:11" s="35" customFormat="1" ht="25.15" customHeight="1" x14ac:dyDescent="0.25">
      <c r="B70" s="23">
        <v>45490</v>
      </c>
      <c r="C70" s="36" t="s">
        <v>101</v>
      </c>
      <c r="D70" s="25" t="s">
        <v>21</v>
      </c>
      <c r="E70" s="26">
        <v>2000.96</v>
      </c>
      <c r="F70" s="26">
        <f>+Tabela1510411313215317643567811121314435678[[#This Row],[ iznos sa PDV]]-Tabela1510411313215317643567811121314435678[[#This Row],[pdv Iiznos]]</f>
        <v>1667.47</v>
      </c>
      <c r="G70" s="27">
        <v>333.49</v>
      </c>
      <c r="H70" s="28">
        <v>20</v>
      </c>
      <c r="I70" s="31" t="s">
        <v>174</v>
      </c>
      <c r="J70" s="58">
        <f>+Tabela1510411313215317643567811121314435678[[#This Row],[osnovica]]*Tabela1510411313215317643567811121314435678[[#This Row],[pdv%]]/100</f>
        <v>333.49400000000003</v>
      </c>
      <c r="K70" s="61">
        <f>+Tabela1510411313215317643567811121314435678[[#This Row],[pdv Iiznos]]-Tabela1510411313215317643567811121314435678[[#This Row],[Column1]]</f>
        <v>-4.0000000000190994E-3</v>
      </c>
    </row>
    <row r="71" spans="2:11" s="35" customFormat="1" ht="25.15" customHeight="1" x14ac:dyDescent="0.25">
      <c r="B71" s="23">
        <v>45488</v>
      </c>
      <c r="C71" s="36" t="s">
        <v>102</v>
      </c>
      <c r="D71" s="25" t="s">
        <v>103</v>
      </c>
      <c r="E71" s="26">
        <v>3005.6</v>
      </c>
      <c r="F71" s="26">
        <f>+Tabela1510411313215317643567811121314435678[[#This Row],[ iznos sa PDV]]-Tabela1510411313215317643567811121314435678[[#This Row],[pdv Iiznos]]</f>
        <v>2504.67</v>
      </c>
      <c r="G71" s="27">
        <v>500.93</v>
      </c>
      <c r="H71" s="28">
        <v>20</v>
      </c>
      <c r="I71" s="31" t="s">
        <v>174</v>
      </c>
      <c r="J71" s="58">
        <f>+Tabela1510411313215317643567811121314435678[[#This Row],[osnovica]]*Tabela1510411313215317643567811121314435678[[#This Row],[pdv%]]/100</f>
        <v>500.93400000000003</v>
      </c>
      <c r="K71" s="61">
        <f>+Tabela1510411313215317643567811121314435678[[#This Row],[pdv Iiznos]]-Tabela1510411313215317643567811121314435678[[#This Row],[Column1]]</f>
        <v>-4.0000000000190994E-3</v>
      </c>
    </row>
    <row r="72" spans="2:11" s="35" customFormat="1" ht="25.15" customHeight="1" x14ac:dyDescent="0.25">
      <c r="B72" s="23">
        <v>45491</v>
      </c>
      <c r="C72" s="36" t="s">
        <v>104</v>
      </c>
      <c r="D72" s="25" t="s">
        <v>105</v>
      </c>
      <c r="E72" s="26">
        <v>2005.12</v>
      </c>
      <c r="F72" s="26">
        <f>+Tabela1510411313215317643567811121314435678[[#This Row],[ iznos sa PDV]]-Tabela1510411313215317643567811121314435678[[#This Row],[pdv Iiznos]]</f>
        <v>1670.9299999999998</v>
      </c>
      <c r="G72" s="27">
        <v>334.19</v>
      </c>
      <c r="H72" s="28">
        <v>20</v>
      </c>
      <c r="I72" s="31" t="s">
        <v>174</v>
      </c>
      <c r="J72" s="58">
        <f>+Tabela1510411313215317643567811121314435678[[#This Row],[osnovica]]*Tabela1510411313215317643567811121314435678[[#This Row],[pdv%]]/100</f>
        <v>334.18599999999998</v>
      </c>
      <c r="K72" s="61">
        <f>+Tabela1510411313215317643567811121314435678[[#This Row],[pdv Iiznos]]-Tabela1510411313215317643567811121314435678[[#This Row],[Column1]]</f>
        <v>4.0000000000190994E-3</v>
      </c>
    </row>
    <row r="73" spans="2:11" s="35" customFormat="1" ht="25.15" customHeight="1" x14ac:dyDescent="0.25">
      <c r="B73" s="23">
        <v>45498</v>
      </c>
      <c r="C73" s="37" t="s">
        <v>106</v>
      </c>
      <c r="D73" s="25" t="s">
        <v>61</v>
      </c>
      <c r="E73" s="26">
        <v>880</v>
      </c>
      <c r="F73" s="26">
        <f>+Tabela1510411313215317643567811121314435678[[#This Row],[ iznos sa PDV]]-Tabela1510411313215317643567811121314435678[[#This Row],[pdv Iiznos]]</f>
        <v>733.33</v>
      </c>
      <c r="G73" s="27">
        <v>146.66999999999999</v>
      </c>
      <c r="H73" s="28">
        <v>20</v>
      </c>
      <c r="I73" s="31" t="s">
        <v>174</v>
      </c>
      <c r="J73" s="58">
        <f>+Tabela1510411313215317643567811121314435678[[#This Row],[osnovica]]*Tabela1510411313215317643567811121314435678[[#This Row],[pdv%]]/100</f>
        <v>146.666</v>
      </c>
      <c r="K73" s="61">
        <f>+Tabela1510411313215317643567811121314435678[[#This Row],[pdv Iiznos]]-Tabela1510411313215317643567811121314435678[[#This Row],[Column1]]</f>
        <v>3.9999999999906777E-3</v>
      </c>
    </row>
    <row r="74" spans="2:11" s="35" customFormat="1" ht="25.15" customHeight="1" x14ac:dyDescent="0.25">
      <c r="B74" s="23">
        <v>45500</v>
      </c>
      <c r="C74" s="37" t="s">
        <v>107</v>
      </c>
      <c r="D74" s="25" t="s">
        <v>61</v>
      </c>
      <c r="E74" s="26">
        <v>399</v>
      </c>
      <c r="F74" s="26">
        <f>+Tabela1510411313215317643567811121314435678[[#This Row],[ iznos sa PDV]]-Tabela1510411313215317643567811121314435678[[#This Row],[pdv Iiznos]]</f>
        <v>332.5</v>
      </c>
      <c r="G74" s="27">
        <v>66.5</v>
      </c>
      <c r="H74" s="28">
        <v>20</v>
      </c>
      <c r="I74" s="31" t="s">
        <v>174</v>
      </c>
      <c r="J74" s="58">
        <f>+Tabela1510411313215317643567811121314435678[[#This Row],[osnovica]]*Tabela1510411313215317643567811121314435678[[#This Row],[pdv%]]/100</f>
        <v>66.5</v>
      </c>
      <c r="K74" s="61">
        <f>+Tabela1510411313215317643567811121314435678[[#This Row],[pdv Iiznos]]-Tabela1510411313215317643567811121314435678[[#This Row],[Column1]]</f>
        <v>0</v>
      </c>
    </row>
    <row r="75" spans="2:11" s="35" customFormat="1" ht="25.15" customHeight="1" x14ac:dyDescent="0.25">
      <c r="B75" s="23">
        <v>45495</v>
      </c>
      <c r="C75" s="37" t="s">
        <v>106</v>
      </c>
      <c r="D75" s="25" t="s">
        <v>61</v>
      </c>
      <c r="E75" s="26">
        <v>880</v>
      </c>
      <c r="F75" s="26">
        <f>+Tabela1510411313215317643567811121314435678[[#This Row],[ iznos sa PDV]]-Tabela1510411313215317643567811121314435678[[#This Row],[pdv Iiznos]]</f>
        <v>733.33</v>
      </c>
      <c r="G75" s="27">
        <v>146.66999999999999</v>
      </c>
      <c r="H75" s="28">
        <v>20</v>
      </c>
      <c r="I75" s="31" t="s">
        <v>174</v>
      </c>
      <c r="J75" s="58">
        <f>+Tabela1510411313215317643567811121314435678[[#This Row],[osnovica]]*Tabela1510411313215317643567811121314435678[[#This Row],[pdv%]]/100</f>
        <v>146.666</v>
      </c>
      <c r="K75" s="61">
        <f>+Tabela1510411313215317643567811121314435678[[#This Row],[pdv Iiznos]]-Tabela1510411313215317643567811121314435678[[#This Row],[Column1]]</f>
        <v>3.9999999999906777E-3</v>
      </c>
    </row>
    <row r="76" spans="2:11" s="35" customFormat="1" ht="25.15" customHeight="1" x14ac:dyDescent="0.25">
      <c r="B76" s="23">
        <v>45492</v>
      </c>
      <c r="C76" s="37" t="s">
        <v>108</v>
      </c>
      <c r="D76" s="25" t="s">
        <v>64</v>
      </c>
      <c r="E76" s="26">
        <v>7090</v>
      </c>
      <c r="F76" s="26">
        <f>+Tabela1510411313215317643567811121314435678[[#This Row],[ iznos sa PDV]]-Tabela1510411313215317643567811121314435678[[#This Row],[pdv Iiznos]]</f>
        <v>5908.33</v>
      </c>
      <c r="G76" s="27">
        <v>1181.67</v>
      </c>
      <c r="H76" s="28">
        <v>20</v>
      </c>
      <c r="I76" s="31" t="s">
        <v>175</v>
      </c>
      <c r="J76" s="58">
        <f>+Tabela1510411313215317643567811121314435678[[#This Row],[osnovica]]*Tabela1510411313215317643567811121314435678[[#This Row],[pdv%]]/100</f>
        <v>1181.6660000000002</v>
      </c>
      <c r="K76" s="61">
        <f>+Tabela1510411313215317643567811121314435678[[#This Row],[pdv Iiznos]]-Tabela1510411313215317643567811121314435678[[#This Row],[Column1]]</f>
        <v>3.9999999999054126E-3</v>
      </c>
    </row>
    <row r="77" spans="2:11" s="35" customFormat="1" ht="25.15" customHeight="1" x14ac:dyDescent="0.25">
      <c r="B77" s="23">
        <v>45490</v>
      </c>
      <c r="C77" s="37" t="s">
        <v>109</v>
      </c>
      <c r="D77" s="25" t="s">
        <v>61</v>
      </c>
      <c r="E77" s="26">
        <v>880</v>
      </c>
      <c r="F77" s="26">
        <f>+Tabela1510411313215317643567811121314435678[[#This Row],[ iznos sa PDV]]-Tabela1510411313215317643567811121314435678[[#This Row],[pdv Iiznos]]</f>
        <v>733.33</v>
      </c>
      <c r="G77" s="27">
        <v>146.66999999999999</v>
      </c>
      <c r="H77" s="28">
        <v>20</v>
      </c>
      <c r="I77" s="31" t="s">
        <v>174</v>
      </c>
      <c r="J77" s="58">
        <f>+Tabela1510411313215317643567811121314435678[[#This Row],[osnovica]]*Tabela1510411313215317643567811121314435678[[#This Row],[pdv%]]/100</f>
        <v>146.666</v>
      </c>
      <c r="K77" s="61">
        <f>+Tabela1510411313215317643567811121314435678[[#This Row],[pdv Iiznos]]-Tabela1510411313215317643567811121314435678[[#This Row],[Column1]]</f>
        <v>3.9999999999906777E-3</v>
      </c>
    </row>
    <row r="78" spans="2:11" s="35" customFormat="1" ht="25.15" customHeight="1" x14ac:dyDescent="0.25">
      <c r="B78" s="23">
        <v>45487</v>
      </c>
      <c r="C78" s="37" t="s">
        <v>110</v>
      </c>
      <c r="D78" s="25" t="s">
        <v>111</v>
      </c>
      <c r="E78" s="26">
        <v>5750</v>
      </c>
      <c r="F78" s="26">
        <f>+Tabela1510411313215317643567811121314435678[[#This Row],[ iznos sa PDV]]-Tabela1510411313215317643567811121314435678[[#This Row],[pdv Iiznos]]</f>
        <v>4791.67</v>
      </c>
      <c r="G78" s="27">
        <v>958.33</v>
      </c>
      <c r="H78" s="28">
        <v>20</v>
      </c>
      <c r="I78" s="31" t="s">
        <v>175</v>
      </c>
      <c r="J78" s="58">
        <f>+Tabela1510411313215317643567811121314435678[[#This Row],[osnovica]]*Tabela1510411313215317643567811121314435678[[#This Row],[pdv%]]/100</f>
        <v>958.33399999999995</v>
      </c>
      <c r="K78" s="61">
        <f>+Tabela1510411313215317643567811121314435678[[#This Row],[pdv Iiznos]]-Tabela1510411313215317643567811121314435678[[#This Row],[Column1]]</f>
        <v>-3.9999999999054126E-3</v>
      </c>
    </row>
    <row r="79" spans="2:11" s="35" customFormat="1" ht="25.15" customHeight="1" x14ac:dyDescent="0.25">
      <c r="B79" s="39">
        <v>45489</v>
      </c>
      <c r="C79" s="37" t="s">
        <v>112</v>
      </c>
      <c r="D79" s="40" t="s">
        <v>64</v>
      </c>
      <c r="E79" s="41">
        <v>1410</v>
      </c>
      <c r="F79" s="26">
        <f>+Tabela1510411313215317643567811121314435678[[#This Row],[ iznos sa PDV]]-Tabela1510411313215317643567811121314435678[[#This Row],[pdv Iiznos]]</f>
        <v>1175</v>
      </c>
      <c r="G79" s="42">
        <v>235</v>
      </c>
      <c r="H79" s="43">
        <v>20</v>
      </c>
      <c r="I79" s="31" t="s">
        <v>175</v>
      </c>
      <c r="J79" s="58">
        <f>+Tabela1510411313215317643567811121314435678[[#This Row],[osnovica]]*Tabela1510411313215317643567811121314435678[[#This Row],[pdv%]]/100</f>
        <v>235</v>
      </c>
      <c r="K79" s="61">
        <f>+Tabela1510411313215317643567811121314435678[[#This Row],[pdv Iiznos]]-Tabela1510411313215317643567811121314435678[[#This Row],[Column1]]</f>
        <v>0</v>
      </c>
    </row>
    <row r="80" spans="2:11" s="35" customFormat="1" ht="25.15" customHeight="1" x14ac:dyDescent="0.25">
      <c r="B80" s="29">
        <v>45496</v>
      </c>
      <c r="C80" s="36" t="s">
        <v>113</v>
      </c>
      <c r="D80" s="31" t="s">
        <v>21</v>
      </c>
      <c r="E80" s="32">
        <v>1500.2</v>
      </c>
      <c r="F80" s="26">
        <f>+Tabela1510411313215317643567811121314435678[[#This Row],[ iznos sa PDV]]-Tabela1510411313215317643567811121314435678[[#This Row],[pdv Iiznos]]</f>
        <v>1363.8200000000002</v>
      </c>
      <c r="G80" s="33">
        <v>136.38</v>
      </c>
      <c r="H80" s="34">
        <v>10</v>
      </c>
      <c r="I80" s="31" t="s">
        <v>174</v>
      </c>
      <c r="J80" s="58">
        <f>+Tabela1510411313215317643567811121314435678[[#This Row],[osnovica]]*Tabela1510411313215317643567811121314435678[[#This Row],[pdv%]]/100</f>
        <v>136.38200000000001</v>
      </c>
      <c r="K80" s="61">
        <f>+Tabela1510411313215317643567811121314435678[[#This Row],[pdv Iiznos]]-Tabela1510411313215317643567811121314435678[[#This Row],[Column1]]</f>
        <v>-2.0000000000095497E-3</v>
      </c>
    </row>
    <row r="81" spans="1:11" s="35" customFormat="1" ht="25.15" customHeight="1" x14ac:dyDescent="0.25">
      <c r="B81" s="29">
        <v>45504</v>
      </c>
      <c r="C81" s="37" t="s">
        <v>114</v>
      </c>
      <c r="D81" s="31" t="s">
        <v>61</v>
      </c>
      <c r="E81" s="32">
        <v>880</v>
      </c>
      <c r="F81" s="26">
        <f>+Tabela1510411313215317643567811121314435678[[#This Row],[ iznos sa PDV]]-Tabela1510411313215317643567811121314435678[[#This Row],[pdv Iiznos]]</f>
        <v>733.33</v>
      </c>
      <c r="G81" s="33">
        <v>146.66999999999999</v>
      </c>
      <c r="H81" s="34">
        <v>20</v>
      </c>
      <c r="I81" s="31" t="s">
        <v>174</v>
      </c>
      <c r="J81" s="58">
        <f>+Tabela1510411313215317643567811121314435678[[#This Row],[osnovica]]*Tabela1510411313215317643567811121314435678[[#This Row],[pdv%]]/100</f>
        <v>146.666</v>
      </c>
      <c r="K81" s="61">
        <f>+Tabela1510411313215317643567811121314435678[[#This Row],[pdv Iiznos]]-Tabela1510411313215317643567811121314435678[[#This Row],[Column1]]</f>
        <v>3.9999999999906777E-3</v>
      </c>
    </row>
    <row r="82" spans="1:11" s="35" customFormat="1" ht="25.15" customHeight="1" x14ac:dyDescent="0.25">
      <c r="B82" s="29">
        <v>45502</v>
      </c>
      <c r="C82" s="37" t="s">
        <v>115</v>
      </c>
      <c r="D82" s="31" t="s">
        <v>61</v>
      </c>
      <c r="E82" s="32">
        <v>880</v>
      </c>
      <c r="F82" s="26">
        <f>+Tabela1510411313215317643567811121314435678[[#This Row],[ iznos sa PDV]]-Tabela1510411313215317643567811121314435678[[#This Row],[pdv Iiznos]]</f>
        <v>733.33</v>
      </c>
      <c r="G82" s="33">
        <v>146.66999999999999</v>
      </c>
      <c r="H82" s="34">
        <v>20</v>
      </c>
      <c r="I82" s="31" t="s">
        <v>174</v>
      </c>
      <c r="J82" s="58">
        <f>+Tabela1510411313215317643567811121314435678[[#This Row],[osnovica]]*Tabela1510411313215317643567811121314435678[[#This Row],[pdv%]]/100</f>
        <v>146.666</v>
      </c>
      <c r="K82" s="61">
        <f>+Tabela1510411313215317643567811121314435678[[#This Row],[pdv Iiznos]]-Tabela1510411313215317643567811121314435678[[#This Row],[Column1]]</f>
        <v>3.9999999999906777E-3</v>
      </c>
    </row>
    <row r="83" spans="1:11" s="35" customFormat="1" ht="25.15" customHeight="1" x14ac:dyDescent="0.25">
      <c r="B83" s="29">
        <v>45502</v>
      </c>
      <c r="C83" s="30" t="s">
        <v>116</v>
      </c>
      <c r="D83" s="31" t="s">
        <v>117</v>
      </c>
      <c r="E83" s="32">
        <v>5192</v>
      </c>
      <c r="F83" s="26">
        <f>+Tabela1510411313215317643567811121314435678[[#This Row],[ iznos sa PDV]]-Tabela1510411313215317643567811121314435678[[#This Row],[pdv Iiznos]]</f>
        <v>4326.67</v>
      </c>
      <c r="G83" s="33">
        <v>865.33</v>
      </c>
      <c r="H83" s="34">
        <v>20</v>
      </c>
      <c r="I83" s="31" t="s">
        <v>176</v>
      </c>
      <c r="J83" s="58">
        <f>+Tabela1510411313215317643567811121314435678[[#This Row],[osnovica]]*Tabela1510411313215317643567811121314435678[[#This Row],[pdv%]]/100</f>
        <v>865.33399999999995</v>
      </c>
      <c r="K83" s="61">
        <f>+Tabela1510411313215317643567811121314435678[[#This Row],[pdv Iiznos]]-Tabela1510411313215317643567811121314435678[[#This Row],[Column1]]</f>
        <v>-3.9999999999054126E-3</v>
      </c>
    </row>
    <row r="84" spans="1:11" s="35" customFormat="1" ht="25.15" customHeight="1" x14ac:dyDescent="0.25">
      <c r="B84" s="29">
        <v>45502</v>
      </c>
      <c r="C84" s="36" t="s">
        <v>118</v>
      </c>
      <c r="D84" s="31" t="s">
        <v>94</v>
      </c>
      <c r="E84" s="32">
        <v>6970</v>
      </c>
      <c r="F84" s="26">
        <f>+Tabela1510411313215317643567811121314435678[[#This Row],[ iznos sa PDV]]-Tabela1510411313215317643567811121314435678[[#This Row],[pdv Iiznos]]</f>
        <v>5808.33</v>
      </c>
      <c r="G84" s="33">
        <v>1161.67</v>
      </c>
      <c r="H84" s="34">
        <v>20</v>
      </c>
      <c r="I84" s="31" t="s">
        <v>173</v>
      </c>
      <c r="J84" s="58">
        <f>+Tabela1510411313215317643567811121314435678[[#This Row],[osnovica]]*Tabela1510411313215317643567811121314435678[[#This Row],[pdv%]]/100</f>
        <v>1161.6660000000002</v>
      </c>
      <c r="K84" s="61">
        <f>+Tabela1510411313215317643567811121314435678[[#This Row],[pdv Iiznos]]-Tabela1510411313215317643567811121314435678[[#This Row],[Column1]]</f>
        <v>3.9999999999054126E-3</v>
      </c>
    </row>
    <row r="85" spans="1:11" s="35" customFormat="1" ht="25.15" customHeight="1" x14ac:dyDescent="0.25">
      <c r="B85" s="29">
        <v>45498</v>
      </c>
      <c r="C85" s="30" t="s">
        <v>119</v>
      </c>
      <c r="D85" s="31" t="s">
        <v>21</v>
      </c>
      <c r="E85" s="32">
        <v>1998.75</v>
      </c>
      <c r="F85" s="26">
        <f>+Tabela1510411313215317643567811121314435678[[#This Row],[ iznos sa PDV]]-Tabela1510411313215317643567811121314435678[[#This Row],[pdv Iiznos]]</f>
        <v>1665.62</v>
      </c>
      <c r="G85" s="33">
        <v>333.13</v>
      </c>
      <c r="H85" s="34">
        <v>20</v>
      </c>
      <c r="I85" s="31" t="s">
        <v>174</v>
      </c>
      <c r="J85" s="58">
        <f>+Tabela1510411313215317643567811121314435678[[#This Row],[osnovica]]*Tabela1510411313215317643567811121314435678[[#This Row],[pdv%]]/100</f>
        <v>333.12399999999997</v>
      </c>
      <c r="K85" s="61">
        <f>+Tabela1510411313215317643567811121314435678[[#This Row],[pdv Iiznos]]-Tabela1510411313215317643567811121314435678[[#This Row],[Column1]]</f>
        <v>6.0000000000286491E-3</v>
      </c>
    </row>
    <row r="86" spans="1:11" s="35" customFormat="1" ht="25.15" customHeight="1" x14ac:dyDescent="0.25">
      <c r="B86" s="29">
        <v>45502</v>
      </c>
      <c r="C86" s="30" t="s">
        <v>120</v>
      </c>
      <c r="D86" s="31" t="s">
        <v>21</v>
      </c>
      <c r="E86" s="32">
        <v>20000.02</v>
      </c>
      <c r="F86" s="26">
        <f>+Tabela1510411313215317643567811121314435678[[#This Row],[ iznos sa PDV]]-Tabela1510411313215317643567811121314435678[[#This Row],[pdv Iiznos]]</f>
        <v>16666.68</v>
      </c>
      <c r="G86" s="33">
        <v>3333.34</v>
      </c>
      <c r="H86" s="34">
        <v>20</v>
      </c>
      <c r="I86" s="31" t="s">
        <v>174</v>
      </c>
      <c r="J86" s="58">
        <f>+Tabela1510411313215317643567811121314435678[[#This Row],[osnovica]]*Tabela1510411313215317643567811121314435678[[#This Row],[pdv%]]/100</f>
        <v>3333.3359999999998</v>
      </c>
      <c r="K86" s="61">
        <f>+Tabela1510411313215317643567811121314435678[[#This Row],[pdv Iiznos]]-Tabela1510411313215317643567811121314435678[[#This Row],[Column1]]</f>
        <v>4.0000000003601599E-3</v>
      </c>
    </row>
    <row r="87" spans="1:11" s="35" customFormat="1" ht="25.15" customHeight="1" x14ac:dyDescent="0.25">
      <c r="B87" s="29">
        <v>45505</v>
      </c>
      <c r="C87" s="30" t="s">
        <v>121</v>
      </c>
      <c r="D87" s="31" t="s">
        <v>55</v>
      </c>
      <c r="E87" s="32">
        <v>1452</v>
      </c>
      <c r="F87" s="26">
        <f>+Tabela1510411313215317643567811121314435678[[#This Row],[ iznos sa PDV]]-Tabela1510411313215317643567811121314435678[[#This Row],[pdv Iiznos]]</f>
        <v>1210</v>
      </c>
      <c r="G87" s="33">
        <v>242</v>
      </c>
      <c r="H87" s="34">
        <v>20</v>
      </c>
      <c r="I87" s="31" t="s">
        <v>175</v>
      </c>
      <c r="J87" s="58">
        <f>+Tabela1510411313215317643567811121314435678[[#This Row],[osnovica]]*Tabela1510411313215317643567811121314435678[[#This Row],[pdv%]]/100</f>
        <v>242</v>
      </c>
      <c r="K87" s="61">
        <f>+Tabela1510411313215317643567811121314435678[[#This Row],[pdv Iiznos]]-Tabela1510411313215317643567811121314435678[[#This Row],[Column1]]</f>
        <v>0</v>
      </c>
    </row>
    <row r="88" spans="1:11" s="35" customFormat="1" ht="25.15" customHeight="1" x14ac:dyDescent="0.25">
      <c r="A88" s="44"/>
      <c r="B88" s="29">
        <v>45502</v>
      </c>
      <c r="C88" s="30" t="s">
        <v>122</v>
      </c>
      <c r="D88" s="31" t="s">
        <v>90</v>
      </c>
      <c r="E88" s="32">
        <v>610</v>
      </c>
      <c r="F88" s="26">
        <f>+Tabela1510411313215317643567811121314435678[[#This Row],[ iznos sa PDV]]-Tabela1510411313215317643567811121314435678[[#This Row],[pdv Iiznos]]</f>
        <v>508.33</v>
      </c>
      <c r="G88" s="33">
        <v>101.67</v>
      </c>
      <c r="H88" s="34">
        <v>20</v>
      </c>
      <c r="I88" s="31" t="s">
        <v>175</v>
      </c>
      <c r="J88" s="58">
        <f>+Tabela1510411313215317643567811121314435678[[#This Row],[osnovica]]*Tabela1510411313215317643567811121314435678[[#This Row],[pdv%]]/100</f>
        <v>101.666</v>
      </c>
      <c r="K88" s="61">
        <f>+Tabela1510411313215317643567811121314435678[[#This Row],[pdv Iiznos]]-Tabela1510411313215317643567811121314435678[[#This Row],[Column1]]</f>
        <v>4.0000000000048885E-3</v>
      </c>
    </row>
    <row r="89" spans="1:11" s="35" customFormat="1" ht="25.15" customHeight="1" x14ac:dyDescent="0.25">
      <c r="B89" s="29">
        <v>45504</v>
      </c>
      <c r="C89" s="30" t="s">
        <v>123</v>
      </c>
      <c r="D89" s="31" t="s">
        <v>90</v>
      </c>
      <c r="E89" s="32">
        <v>500</v>
      </c>
      <c r="F89" s="26">
        <f>+Tabela1510411313215317643567811121314435678[[#This Row],[ iznos sa PDV]]-Tabela1510411313215317643567811121314435678[[#This Row],[pdv Iiznos]]</f>
        <v>416.67</v>
      </c>
      <c r="G89" s="33">
        <v>83.33</v>
      </c>
      <c r="H89" s="34">
        <v>20</v>
      </c>
      <c r="I89" s="31" t="s">
        <v>175</v>
      </c>
      <c r="J89" s="58">
        <f>+Tabela1510411313215317643567811121314435678[[#This Row],[osnovica]]*Tabela1510411313215317643567811121314435678[[#This Row],[pdv%]]/100</f>
        <v>83.334000000000003</v>
      </c>
      <c r="K89" s="61">
        <f>+Tabela1510411313215317643567811121314435678[[#This Row],[pdv Iiznos]]-Tabela1510411313215317643567811121314435678[[#This Row],[Column1]]</f>
        <v>-4.0000000000048885E-3</v>
      </c>
    </row>
    <row r="90" spans="1:11" s="35" customFormat="1" ht="25.15" customHeight="1" x14ac:dyDescent="0.25">
      <c r="B90" s="29">
        <v>45500</v>
      </c>
      <c r="C90" s="30" t="s">
        <v>124</v>
      </c>
      <c r="D90" s="31" t="s">
        <v>48</v>
      </c>
      <c r="E90" s="32">
        <v>3999.6</v>
      </c>
      <c r="F90" s="26">
        <f>+Tabela1510411313215317643567811121314435678[[#This Row],[ iznos sa PDV]]-Tabela1510411313215317643567811121314435678[[#This Row],[pdv Iiznos]]</f>
        <v>3333</v>
      </c>
      <c r="G90" s="33">
        <v>666.6</v>
      </c>
      <c r="H90" s="34">
        <v>20</v>
      </c>
      <c r="I90" s="31" t="s">
        <v>174</v>
      </c>
      <c r="J90" s="58">
        <f>+Tabela1510411313215317643567811121314435678[[#This Row],[osnovica]]*Tabela1510411313215317643567811121314435678[[#This Row],[pdv%]]/100</f>
        <v>666.6</v>
      </c>
      <c r="K90" s="61">
        <f>+Tabela1510411313215317643567811121314435678[[#This Row],[pdv Iiznos]]-Tabela1510411313215317643567811121314435678[[#This Row],[Column1]]</f>
        <v>0</v>
      </c>
    </row>
    <row r="91" spans="1:11" s="35" customFormat="1" ht="25.15" customHeight="1" x14ac:dyDescent="0.25">
      <c r="B91" s="29">
        <v>45505</v>
      </c>
      <c r="C91" s="30" t="s">
        <v>125</v>
      </c>
      <c r="D91" s="31" t="s">
        <v>90</v>
      </c>
      <c r="E91" s="32">
        <v>560</v>
      </c>
      <c r="F91" s="26">
        <f>+Tabela1510411313215317643567811121314435678[[#This Row],[ iznos sa PDV]]-Tabela1510411313215317643567811121314435678[[#This Row],[pdv Iiznos]]</f>
        <v>466.67</v>
      </c>
      <c r="G91" s="33">
        <v>93.33</v>
      </c>
      <c r="H91" s="34">
        <v>20</v>
      </c>
      <c r="I91" s="31" t="s">
        <v>175</v>
      </c>
      <c r="J91" s="58">
        <f>+Tabela1510411313215317643567811121314435678[[#This Row],[osnovica]]*Tabela1510411313215317643567811121314435678[[#This Row],[pdv%]]/100</f>
        <v>93.334000000000003</v>
      </c>
      <c r="K91" s="61">
        <f>+Tabela1510411313215317643567811121314435678[[#This Row],[pdv Iiznos]]-Tabela1510411313215317643567811121314435678[[#This Row],[Column1]]</f>
        <v>-4.0000000000048885E-3</v>
      </c>
    </row>
    <row r="92" spans="1:11" s="35" customFormat="1" ht="25.15" customHeight="1" x14ac:dyDescent="0.25">
      <c r="B92" s="29">
        <v>45500</v>
      </c>
      <c r="C92" s="30" t="s">
        <v>126</v>
      </c>
      <c r="D92" s="31" t="s">
        <v>21</v>
      </c>
      <c r="E92" s="32">
        <v>2003.84</v>
      </c>
      <c r="F92" s="26">
        <f>+Tabela1510411313215317643567811121314435678[[#This Row],[ iznos sa PDV]]-Tabela1510411313215317643567811121314435678[[#This Row],[pdv Iiznos]]</f>
        <v>1669.87</v>
      </c>
      <c r="G92" s="33">
        <v>333.97</v>
      </c>
      <c r="H92" s="34">
        <v>20</v>
      </c>
      <c r="I92" s="31" t="s">
        <v>174</v>
      </c>
      <c r="J92" s="58">
        <f>+Tabela1510411313215317643567811121314435678[[#This Row],[osnovica]]*Tabela1510411313215317643567811121314435678[[#This Row],[pdv%]]/100</f>
        <v>333.97399999999993</v>
      </c>
      <c r="K92" s="61">
        <f>+Tabela1510411313215317643567811121314435678[[#This Row],[pdv Iiznos]]-Tabela1510411313215317643567811121314435678[[#This Row],[Column1]]</f>
        <v>-3.9999999999054126E-3</v>
      </c>
    </row>
    <row r="93" spans="1:11" s="35" customFormat="1" ht="25.15" customHeight="1" x14ac:dyDescent="0.25">
      <c r="B93" s="29">
        <v>45505</v>
      </c>
      <c r="C93" s="30" t="s">
        <v>127</v>
      </c>
      <c r="D93" s="31" t="s">
        <v>45</v>
      </c>
      <c r="E93" s="32">
        <v>509</v>
      </c>
      <c r="F93" s="26">
        <f>+Tabela1510411313215317643567811121314435678[[#This Row],[ iznos sa PDV]]-Tabela1510411313215317643567811121314435678[[#This Row],[pdv Iiznos]]</f>
        <v>424.17</v>
      </c>
      <c r="G93" s="33">
        <v>84.83</v>
      </c>
      <c r="H93" s="34">
        <v>20</v>
      </c>
      <c r="I93" s="31" t="s">
        <v>174</v>
      </c>
      <c r="J93" s="58">
        <f>+Tabela1510411313215317643567811121314435678[[#This Row],[osnovica]]*Tabela1510411313215317643567811121314435678[[#This Row],[pdv%]]/100</f>
        <v>84.834000000000003</v>
      </c>
      <c r="K93" s="61">
        <f>+Tabela1510411313215317643567811121314435678[[#This Row],[pdv Iiznos]]-Tabela1510411313215317643567811121314435678[[#This Row],[Column1]]</f>
        <v>-4.0000000000048885E-3</v>
      </c>
    </row>
    <row r="94" spans="1:11" s="35" customFormat="1" ht="25.15" customHeight="1" x14ac:dyDescent="0.25">
      <c r="B94" s="29">
        <v>45507</v>
      </c>
      <c r="C94" s="30" t="s">
        <v>128</v>
      </c>
      <c r="D94" s="31" t="s">
        <v>28</v>
      </c>
      <c r="E94" s="32">
        <v>1672</v>
      </c>
      <c r="F94" s="26">
        <f>+Tabela1510411313215317643567811121314435678[[#This Row],[ iznos sa PDV]]-Tabela1510411313215317643567811121314435678[[#This Row],[pdv Iiznos]]</f>
        <v>1393.33</v>
      </c>
      <c r="G94" s="33">
        <v>278.67</v>
      </c>
      <c r="H94" s="34">
        <v>20</v>
      </c>
      <c r="I94" s="31" t="s">
        <v>174</v>
      </c>
      <c r="J94" s="58">
        <f>+Tabela1510411313215317643567811121314435678[[#This Row],[osnovica]]*Tabela1510411313215317643567811121314435678[[#This Row],[pdv%]]/100</f>
        <v>278.666</v>
      </c>
      <c r="K94" s="61">
        <f>+Tabela1510411313215317643567811121314435678[[#This Row],[pdv Iiznos]]-Tabela1510411313215317643567811121314435678[[#This Row],[Column1]]</f>
        <v>4.0000000000190994E-3</v>
      </c>
    </row>
    <row r="95" spans="1:11" s="35" customFormat="1" ht="25.15" customHeight="1" x14ac:dyDescent="0.25">
      <c r="B95" s="29">
        <v>45484</v>
      </c>
      <c r="C95" s="30" t="s">
        <v>129</v>
      </c>
      <c r="D95" s="31" t="s">
        <v>117</v>
      </c>
      <c r="E95" s="32">
        <v>5180</v>
      </c>
      <c r="F95" s="26">
        <f>+Tabela1510411313215317643567811121314435678[[#This Row],[ iznos sa PDV]]-Tabela1510411313215317643567811121314435678[[#This Row],[pdv Iiznos]]</f>
        <v>4316.67</v>
      </c>
      <c r="G95" s="33">
        <v>863.33</v>
      </c>
      <c r="H95" s="34">
        <v>20</v>
      </c>
      <c r="I95" s="31" t="s">
        <v>176</v>
      </c>
      <c r="J95" s="58">
        <f>+Tabela1510411313215317643567811121314435678[[#This Row],[osnovica]]*Tabela1510411313215317643567811121314435678[[#This Row],[pdv%]]/100</f>
        <v>863.33399999999995</v>
      </c>
      <c r="K95" s="61">
        <f>+Tabela1510411313215317643567811121314435678[[#This Row],[pdv Iiznos]]-Tabela1510411313215317643567811121314435678[[#This Row],[Column1]]</f>
        <v>-3.9999999999054126E-3</v>
      </c>
    </row>
    <row r="96" spans="1:11" s="35" customFormat="1" ht="25.15" customHeight="1" x14ac:dyDescent="0.25">
      <c r="B96" s="29">
        <v>45498</v>
      </c>
      <c r="C96" s="30" t="s">
        <v>130</v>
      </c>
      <c r="D96" s="31" t="s">
        <v>131</v>
      </c>
      <c r="E96" s="32">
        <v>8760</v>
      </c>
      <c r="F96" s="26">
        <f>+Tabela1510411313215317643567811121314435678[[#This Row],[ iznos sa PDV]]-Tabela1510411313215317643567811121314435678[[#This Row],[pdv Iiznos]]</f>
        <v>7300</v>
      </c>
      <c r="G96" s="33">
        <v>1460</v>
      </c>
      <c r="H96" s="34">
        <v>20</v>
      </c>
      <c r="I96" s="31" t="s">
        <v>173</v>
      </c>
      <c r="J96" s="58">
        <f>+Tabela1510411313215317643567811121314435678[[#This Row],[osnovica]]*Tabela1510411313215317643567811121314435678[[#This Row],[pdv%]]/100</f>
        <v>1460</v>
      </c>
      <c r="K96" s="61">
        <f>+Tabela1510411313215317643567811121314435678[[#This Row],[pdv Iiznos]]-Tabela1510411313215317643567811121314435678[[#This Row],[Column1]]</f>
        <v>0</v>
      </c>
    </row>
    <row r="97" spans="2:11" s="35" customFormat="1" ht="25.15" customHeight="1" x14ac:dyDescent="0.25">
      <c r="B97" s="29">
        <v>45474</v>
      </c>
      <c r="C97" s="30" t="s">
        <v>132</v>
      </c>
      <c r="D97" s="31" t="s">
        <v>133</v>
      </c>
      <c r="E97" s="32">
        <v>2380</v>
      </c>
      <c r="F97" s="26">
        <f>+Tabela1510411313215317643567811121314435678[[#This Row],[ iznos sa PDV]]-Tabela1510411313215317643567811121314435678[[#This Row],[pdv Iiznos]]</f>
        <v>1983.33</v>
      </c>
      <c r="G97" s="33">
        <v>396.67</v>
      </c>
      <c r="H97" s="34">
        <v>20</v>
      </c>
      <c r="I97" s="31" t="s">
        <v>173</v>
      </c>
      <c r="J97" s="58">
        <f>+Tabela1510411313215317643567811121314435678[[#This Row],[osnovica]]*Tabela1510411313215317643567811121314435678[[#This Row],[pdv%]]/100</f>
        <v>396.666</v>
      </c>
      <c r="K97" s="61">
        <f>+Tabela1510411313215317643567811121314435678[[#This Row],[pdv Iiznos]]-Tabela1510411313215317643567811121314435678[[#This Row],[Column1]]</f>
        <v>4.0000000000190994E-3</v>
      </c>
    </row>
    <row r="98" spans="2:11" s="35" customFormat="1" ht="25.15" customHeight="1" x14ac:dyDescent="0.25">
      <c r="B98" s="29">
        <v>45499</v>
      </c>
      <c r="C98" s="30" t="s">
        <v>134</v>
      </c>
      <c r="D98" s="31" t="s">
        <v>135</v>
      </c>
      <c r="E98" s="32">
        <v>3260</v>
      </c>
      <c r="F98" s="26">
        <f>+Tabela1510411313215317643567811121314435678[[#This Row],[ iznos sa PDV]]-Tabela1510411313215317643567811121314435678[[#This Row],[pdv Iiznos]]</f>
        <v>2716.67</v>
      </c>
      <c r="G98" s="33">
        <v>543.33000000000004</v>
      </c>
      <c r="H98" s="34">
        <v>20</v>
      </c>
      <c r="I98" s="31" t="s">
        <v>173</v>
      </c>
      <c r="J98" s="58">
        <f>+Tabela1510411313215317643567811121314435678[[#This Row],[osnovica]]*Tabela1510411313215317643567811121314435678[[#This Row],[pdv%]]/100</f>
        <v>543.33400000000006</v>
      </c>
      <c r="K98" s="61">
        <f>+Tabela1510411313215317643567811121314435678[[#This Row],[pdv Iiznos]]-Tabela1510411313215317643567811121314435678[[#This Row],[Column1]]</f>
        <v>-4.0000000000190994E-3</v>
      </c>
    </row>
    <row r="99" spans="2:11" s="35" customFormat="1" ht="25.15" customHeight="1" x14ac:dyDescent="0.25">
      <c r="B99" s="29">
        <v>45495</v>
      </c>
      <c r="C99" s="30" t="s">
        <v>136</v>
      </c>
      <c r="D99" s="31" t="s">
        <v>137</v>
      </c>
      <c r="E99" s="32">
        <v>1590</v>
      </c>
      <c r="F99" s="26">
        <f>+Tabela1510411313215317643567811121314435678[[#This Row],[ iznos sa PDV]]-Tabela1510411313215317643567811121314435678[[#This Row],[pdv Iiznos]]</f>
        <v>1325</v>
      </c>
      <c r="G99" s="33">
        <v>265</v>
      </c>
      <c r="H99" s="34">
        <v>20</v>
      </c>
      <c r="I99" s="31" t="s">
        <v>173</v>
      </c>
      <c r="J99" s="58">
        <f>+Tabela1510411313215317643567811121314435678[[#This Row],[osnovica]]*Tabela1510411313215317643567811121314435678[[#This Row],[pdv%]]/100</f>
        <v>265</v>
      </c>
      <c r="K99" s="61">
        <f>+Tabela1510411313215317643567811121314435678[[#This Row],[pdv Iiznos]]-Tabela1510411313215317643567811121314435678[[#This Row],[Column1]]</f>
        <v>0</v>
      </c>
    </row>
    <row r="100" spans="2:11" s="35" customFormat="1" ht="25.15" customHeight="1" x14ac:dyDescent="0.25">
      <c r="B100" s="29">
        <v>45498</v>
      </c>
      <c r="C100" s="30" t="s">
        <v>138</v>
      </c>
      <c r="D100" s="31" t="s">
        <v>21</v>
      </c>
      <c r="E100" s="32">
        <v>10215.15</v>
      </c>
      <c r="F100" s="26">
        <f>+Tabela1510411313215317643567811121314435678[[#This Row],[ iznos sa PDV]]-Tabela1510411313215317643567811121314435678[[#This Row],[pdv Iiznos]]</f>
        <v>8512.619999999999</v>
      </c>
      <c r="G100" s="33">
        <v>1702.53</v>
      </c>
      <c r="H100" s="34">
        <v>20</v>
      </c>
      <c r="I100" s="31" t="s">
        <v>174</v>
      </c>
      <c r="J100" s="58">
        <f>+Tabela1510411313215317643567811121314435678[[#This Row],[osnovica]]*Tabela1510411313215317643567811121314435678[[#This Row],[pdv%]]/100</f>
        <v>1702.5239999999997</v>
      </c>
      <c r="K100" s="61">
        <f>+Tabela1510411313215317643567811121314435678[[#This Row],[pdv Iiznos]]-Tabela1510411313215317643567811121314435678[[#This Row],[Column1]]</f>
        <v>6.0000000003128662E-3</v>
      </c>
    </row>
    <row r="101" spans="2:11" s="35" customFormat="1" ht="25.15" customHeight="1" x14ac:dyDescent="0.25">
      <c r="B101" s="29">
        <v>45498</v>
      </c>
      <c r="C101" s="30" t="s">
        <v>139</v>
      </c>
      <c r="D101" s="31" t="s">
        <v>137</v>
      </c>
      <c r="E101" s="32">
        <v>4815</v>
      </c>
      <c r="F101" s="26">
        <f>+Tabela1510411313215317643567811121314435678[[#This Row],[ iznos sa PDV]]-Tabela1510411313215317643567811121314435678[[#This Row],[pdv Iiznos]]</f>
        <v>4012.5</v>
      </c>
      <c r="G101" s="33">
        <v>802.5</v>
      </c>
      <c r="H101" s="34">
        <v>20</v>
      </c>
      <c r="I101" s="31" t="s">
        <v>173</v>
      </c>
      <c r="J101" s="58">
        <f>+Tabela1510411313215317643567811121314435678[[#This Row],[osnovica]]*Tabela1510411313215317643567811121314435678[[#This Row],[pdv%]]/100</f>
        <v>802.5</v>
      </c>
      <c r="K101" s="61">
        <f>+Tabela1510411313215317643567811121314435678[[#This Row],[pdv Iiznos]]-Tabela1510411313215317643567811121314435678[[#This Row],[Column1]]</f>
        <v>0</v>
      </c>
    </row>
    <row r="102" spans="2:11" s="35" customFormat="1" ht="25.15" customHeight="1" x14ac:dyDescent="0.25">
      <c r="B102" s="29">
        <v>45486</v>
      </c>
      <c r="C102" s="30" t="s">
        <v>140</v>
      </c>
      <c r="D102" s="31" t="s">
        <v>21</v>
      </c>
      <c r="E102" s="32">
        <v>8022.3</v>
      </c>
      <c r="F102" s="26">
        <f>+Tabela1510411313215317643567811121314435678[[#This Row],[ iznos sa PDV]]-Tabela1510411313215317643567811121314435678[[#This Row],[pdv Iiznos]]</f>
        <v>6685.25</v>
      </c>
      <c r="G102" s="33">
        <v>1337.05</v>
      </c>
      <c r="H102" s="34">
        <v>20</v>
      </c>
      <c r="I102" s="31" t="s">
        <v>174</v>
      </c>
      <c r="J102" s="58">
        <f>+Tabela1510411313215317643567811121314435678[[#This Row],[osnovica]]*Tabela1510411313215317643567811121314435678[[#This Row],[pdv%]]/100</f>
        <v>1337.05</v>
      </c>
      <c r="K102" s="61">
        <f>+Tabela1510411313215317643567811121314435678[[#This Row],[pdv Iiznos]]-Tabela1510411313215317643567811121314435678[[#This Row],[Column1]]</f>
        <v>0</v>
      </c>
    </row>
    <row r="103" spans="2:11" s="35" customFormat="1" ht="25.15" customHeight="1" x14ac:dyDescent="0.25">
      <c r="B103" s="29">
        <v>45492</v>
      </c>
      <c r="C103" s="30" t="s">
        <v>141</v>
      </c>
      <c r="D103" s="31" t="s">
        <v>142</v>
      </c>
      <c r="E103" s="32">
        <v>2930</v>
      </c>
      <c r="F103" s="26">
        <f>+Tabela1510411313215317643567811121314435678[[#This Row],[ iznos sa PDV]]-Tabela1510411313215317643567811121314435678[[#This Row],[pdv Iiznos]]</f>
        <v>2441.67</v>
      </c>
      <c r="G103" s="33">
        <v>488.33</v>
      </c>
      <c r="H103" s="34">
        <v>20</v>
      </c>
      <c r="I103" s="31" t="s">
        <v>173</v>
      </c>
      <c r="J103" s="58">
        <f>+Tabela1510411313215317643567811121314435678[[#This Row],[osnovica]]*Tabela1510411313215317643567811121314435678[[#This Row],[pdv%]]/100</f>
        <v>488.334</v>
      </c>
      <c r="K103" s="61">
        <f>+Tabela1510411313215317643567811121314435678[[#This Row],[pdv Iiznos]]-Tabela1510411313215317643567811121314435678[[#This Row],[Column1]]</f>
        <v>-4.0000000000190994E-3</v>
      </c>
    </row>
    <row r="104" spans="2:11" s="35" customFormat="1" ht="25.15" customHeight="1" x14ac:dyDescent="0.25">
      <c r="B104" s="23">
        <v>45498</v>
      </c>
      <c r="C104" s="30" t="s">
        <v>143</v>
      </c>
      <c r="D104" s="25" t="s">
        <v>45</v>
      </c>
      <c r="E104" s="26">
        <v>3000.96</v>
      </c>
      <c r="F104" s="26">
        <f>+Tabela1510411313215317643567811121314435678[[#This Row],[ iznos sa PDV]]-Tabela1510411313215317643567811121314435678[[#This Row],[pdv Iiznos]]</f>
        <v>2500.8000000000002</v>
      </c>
      <c r="G104" s="27">
        <v>500.16</v>
      </c>
      <c r="H104" s="28">
        <v>20</v>
      </c>
      <c r="I104" s="31" t="s">
        <v>174</v>
      </c>
      <c r="J104" s="58">
        <f>+Tabela1510411313215317643567811121314435678[[#This Row],[osnovica]]*Tabela1510411313215317643567811121314435678[[#This Row],[pdv%]]/100</f>
        <v>500.16</v>
      </c>
      <c r="K104" s="61">
        <f>+Tabela1510411313215317643567811121314435678[[#This Row],[pdv Iiznos]]-Tabela1510411313215317643567811121314435678[[#This Row],[Column1]]</f>
        <v>0</v>
      </c>
    </row>
    <row r="105" spans="2:11" s="35" customFormat="1" ht="25.15" customHeight="1" x14ac:dyDescent="0.25">
      <c r="B105" s="29">
        <v>45499</v>
      </c>
      <c r="C105" s="30" t="s">
        <v>144</v>
      </c>
      <c r="D105" s="31" t="s">
        <v>145</v>
      </c>
      <c r="E105" s="32">
        <v>1564</v>
      </c>
      <c r="F105" s="26">
        <f>+Tabela1510411313215317643567811121314435678[[#This Row],[ iznos sa PDV]]-Tabela1510411313215317643567811121314435678[[#This Row],[pdv Iiznos]]</f>
        <v>1303.33</v>
      </c>
      <c r="G105" s="33">
        <v>260.67</v>
      </c>
      <c r="H105" s="34">
        <v>20</v>
      </c>
      <c r="I105" s="31" t="s">
        <v>173</v>
      </c>
      <c r="J105" s="58">
        <f>+Tabela1510411313215317643567811121314435678[[#This Row],[osnovica]]*Tabela1510411313215317643567811121314435678[[#This Row],[pdv%]]/100</f>
        <v>260.666</v>
      </c>
      <c r="K105" s="61">
        <f>+Tabela1510411313215317643567811121314435678[[#This Row],[pdv Iiznos]]-Tabela1510411313215317643567811121314435678[[#This Row],[Column1]]</f>
        <v>4.0000000000190994E-3</v>
      </c>
    </row>
    <row r="106" spans="2:11" s="35" customFormat="1" ht="25.15" customHeight="1" x14ac:dyDescent="0.25">
      <c r="B106" s="29">
        <v>45488</v>
      </c>
      <c r="C106" s="30" t="s">
        <v>146</v>
      </c>
      <c r="D106" s="31" t="s">
        <v>21</v>
      </c>
      <c r="E106" s="32">
        <v>6113.5</v>
      </c>
      <c r="F106" s="26">
        <f>+Tabela1510411313215317643567811121314435678[[#This Row],[ iznos sa PDV]]-Tabela1510411313215317643567811121314435678[[#This Row],[pdv Iiznos]]</f>
        <v>5094.58</v>
      </c>
      <c r="G106" s="33">
        <v>1018.92</v>
      </c>
      <c r="H106" s="34">
        <v>20</v>
      </c>
      <c r="I106" s="31" t="s">
        <v>174</v>
      </c>
      <c r="J106" s="58">
        <f>+Tabela1510411313215317643567811121314435678[[#This Row],[osnovica]]*Tabela1510411313215317643567811121314435678[[#This Row],[pdv%]]/100</f>
        <v>1018.9160000000001</v>
      </c>
      <c r="K106" s="61">
        <f>+Tabela1510411313215317643567811121314435678[[#This Row],[pdv Iiznos]]-Tabela1510411313215317643567811121314435678[[#This Row],[Column1]]</f>
        <v>3.9999999999054126E-3</v>
      </c>
    </row>
    <row r="107" spans="2:11" s="35" customFormat="1" ht="25.15" customHeight="1" x14ac:dyDescent="0.25">
      <c r="B107" s="29">
        <v>45488</v>
      </c>
      <c r="C107" s="30" t="s">
        <v>147</v>
      </c>
      <c r="D107" s="31" t="s">
        <v>21</v>
      </c>
      <c r="E107" s="32">
        <v>3708.9</v>
      </c>
      <c r="F107" s="26">
        <f>+Tabela1510411313215317643567811121314435678[[#This Row],[ iznos sa PDV]]-Tabela1510411313215317643567811121314435678[[#This Row],[pdv Iiznos]]</f>
        <v>3090.75</v>
      </c>
      <c r="G107" s="33">
        <v>618.15</v>
      </c>
      <c r="H107" s="34">
        <v>20</v>
      </c>
      <c r="I107" s="31" t="s">
        <v>174</v>
      </c>
      <c r="J107" s="58">
        <f>+Tabela1510411313215317643567811121314435678[[#This Row],[osnovica]]*Tabela1510411313215317643567811121314435678[[#This Row],[pdv%]]/100</f>
        <v>618.15</v>
      </c>
      <c r="K107" s="61">
        <f>+Tabela1510411313215317643567811121314435678[[#This Row],[pdv Iiznos]]-Tabela1510411313215317643567811121314435678[[#This Row],[Column1]]</f>
        <v>0</v>
      </c>
    </row>
    <row r="108" spans="2:11" s="35" customFormat="1" ht="25.15" customHeight="1" x14ac:dyDescent="0.25">
      <c r="B108" s="29">
        <v>45499</v>
      </c>
      <c r="C108" s="30" t="s">
        <v>148</v>
      </c>
      <c r="D108" s="31" t="s">
        <v>149</v>
      </c>
      <c r="E108" s="32">
        <v>8000.99</v>
      </c>
      <c r="F108" s="26">
        <f>+Tabela1510411313215317643567811121314435678[[#This Row],[ iznos sa PDV]]-Tabela1510411313215317643567811121314435678[[#This Row],[pdv Iiznos]]</f>
        <v>6667.49</v>
      </c>
      <c r="G108" s="33">
        <v>1333.5</v>
      </c>
      <c r="H108" s="34">
        <v>20</v>
      </c>
      <c r="I108" s="31" t="s">
        <v>174</v>
      </c>
      <c r="J108" s="58">
        <f>+Tabela1510411313215317643567811121314435678[[#This Row],[osnovica]]*Tabela1510411313215317643567811121314435678[[#This Row],[pdv%]]/100</f>
        <v>1333.4979999999998</v>
      </c>
      <c r="K108" s="61">
        <f>+Tabela1510411313215317643567811121314435678[[#This Row],[pdv Iiznos]]-Tabela1510411313215317643567811121314435678[[#This Row],[Column1]]</f>
        <v>2.00000000018008E-3</v>
      </c>
    </row>
    <row r="109" spans="2:11" s="35" customFormat="1" ht="25.15" customHeight="1" x14ac:dyDescent="0.25">
      <c r="B109" s="29">
        <v>45503</v>
      </c>
      <c r="C109" s="30" t="s">
        <v>150</v>
      </c>
      <c r="D109" s="31" t="s">
        <v>21</v>
      </c>
      <c r="E109" s="32">
        <v>9431.1</v>
      </c>
      <c r="F109" s="26">
        <f>+Tabela1510411313215317643567811121314435678[[#This Row],[ iznos sa PDV]]-Tabela1510411313215317643567811121314435678[[#This Row],[pdv Iiznos]]</f>
        <v>7859.25</v>
      </c>
      <c r="G109" s="33">
        <v>1571.85</v>
      </c>
      <c r="H109" s="34">
        <v>20</v>
      </c>
      <c r="I109" s="31" t="s">
        <v>174</v>
      </c>
      <c r="J109" s="58">
        <f>+Tabela1510411313215317643567811121314435678[[#This Row],[osnovica]]*Tabela1510411313215317643567811121314435678[[#This Row],[pdv%]]/100</f>
        <v>1571.85</v>
      </c>
      <c r="K109" s="61">
        <f>+Tabela1510411313215317643567811121314435678[[#This Row],[pdv Iiznos]]-Tabela1510411313215317643567811121314435678[[#This Row],[Column1]]</f>
        <v>0</v>
      </c>
    </row>
    <row r="110" spans="2:11" s="35" customFormat="1" ht="25.15" customHeight="1" x14ac:dyDescent="0.25">
      <c r="B110" s="29">
        <v>45503</v>
      </c>
      <c r="C110" s="37" t="s">
        <v>151</v>
      </c>
      <c r="D110" s="31" t="s">
        <v>152</v>
      </c>
      <c r="E110" s="32">
        <v>3550</v>
      </c>
      <c r="F110" s="26">
        <f>+Tabela1510411313215317643567811121314435678[[#This Row],[ iznos sa PDV]]-Tabela1510411313215317643567811121314435678[[#This Row],[pdv Iiznos]]</f>
        <v>2958.33</v>
      </c>
      <c r="G110" s="33">
        <v>591.66999999999996</v>
      </c>
      <c r="H110" s="34">
        <v>20</v>
      </c>
      <c r="I110" s="31" t="s">
        <v>173</v>
      </c>
      <c r="J110" s="58">
        <f>+Tabela1510411313215317643567811121314435678[[#This Row],[osnovica]]*Tabela1510411313215317643567811121314435678[[#This Row],[pdv%]]/100</f>
        <v>591.66599999999994</v>
      </c>
      <c r="K110" s="61">
        <f>+Tabela1510411313215317643567811121314435678[[#This Row],[pdv Iiznos]]-Tabela1510411313215317643567811121314435678[[#This Row],[Column1]]</f>
        <v>4.0000000000190994E-3</v>
      </c>
    </row>
    <row r="111" spans="2:11" s="35" customFormat="1" ht="25.15" customHeight="1" x14ac:dyDescent="0.25">
      <c r="B111" s="29">
        <v>45505</v>
      </c>
      <c r="C111" s="30" t="s">
        <v>153</v>
      </c>
      <c r="D111" s="31" t="s">
        <v>96</v>
      </c>
      <c r="E111" s="32">
        <v>17598</v>
      </c>
      <c r="F111" s="26">
        <f>+Tabela1510411313215317643567811121314435678[[#This Row],[ iznos sa PDV]]-Tabela1510411313215317643567811121314435678[[#This Row],[pdv Iiznos]]</f>
        <v>14665</v>
      </c>
      <c r="G111" s="33">
        <v>2933</v>
      </c>
      <c r="H111" s="34">
        <v>20</v>
      </c>
      <c r="I111" s="31" t="s">
        <v>175</v>
      </c>
      <c r="J111" s="58">
        <f>+Tabela1510411313215317643567811121314435678[[#This Row],[osnovica]]*Tabela1510411313215317643567811121314435678[[#This Row],[pdv%]]/100</f>
        <v>2933</v>
      </c>
      <c r="K111" s="61">
        <f>+Tabela1510411313215317643567811121314435678[[#This Row],[pdv Iiznos]]-Tabela1510411313215317643567811121314435678[[#This Row],[Column1]]</f>
        <v>0</v>
      </c>
    </row>
    <row r="112" spans="2:11" s="35" customFormat="1" ht="25.15" customHeight="1" x14ac:dyDescent="0.25">
      <c r="B112" s="23">
        <v>45484</v>
      </c>
      <c r="C112" s="36" t="s">
        <v>154</v>
      </c>
      <c r="D112" s="25" t="s">
        <v>117</v>
      </c>
      <c r="E112" s="26">
        <v>1965</v>
      </c>
      <c r="F112" s="26">
        <f>+Tabela1510411313215317643567811121314435678[[#This Row],[ iznos sa PDV]]-Tabela1510411313215317643567811121314435678[[#This Row],[pdv Iiznos]]</f>
        <v>1637.5</v>
      </c>
      <c r="G112" s="27">
        <v>327.5</v>
      </c>
      <c r="H112" s="28">
        <v>20</v>
      </c>
      <c r="I112" s="31" t="s">
        <v>176</v>
      </c>
      <c r="J112" s="58">
        <f>+Tabela1510411313215317643567811121314435678[[#This Row],[osnovica]]*Tabela1510411313215317643567811121314435678[[#This Row],[pdv%]]/100</f>
        <v>327.5</v>
      </c>
      <c r="K112" s="61">
        <f>+Tabela1510411313215317643567811121314435678[[#This Row],[pdv Iiznos]]-Tabela1510411313215317643567811121314435678[[#This Row],[Column1]]</f>
        <v>0</v>
      </c>
    </row>
    <row r="113" spans="2:11" s="35" customFormat="1" ht="25.15" customHeight="1" x14ac:dyDescent="0.25">
      <c r="B113" s="23">
        <v>45484</v>
      </c>
      <c r="C113" s="37" t="s">
        <v>155</v>
      </c>
      <c r="D113" s="25" t="s">
        <v>156</v>
      </c>
      <c r="E113" s="26">
        <v>10000.64</v>
      </c>
      <c r="F113" s="26">
        <f>+Tabela1510411313215317643567811121314435678[[#This Row],[ iznos sa PDV]]/1.2</f>
        <v>8333.8666666666668</v>
      </c>
      <c r="G113" s="27">
        <f>+Tabela1510411313215317643567811121314435678[[#This Row],[ iznos sa PDV]]-Tabela1510411313215317643567811121314435678[[#This Row],[osnovica]]</f>
        <v>1666.7733333333326</v>
      </c>
      <c r="H113" s="28">
        <v>20</v>
      </c>
      <c r="I113" s="31" t="s">
        <v>174</v>
      </c>
      <c r="J113" s="58">
        <f>+Tabela1510411313215317643567811121314435678[[#This Row],[osnovica]]*Tabela1510411313215317643567811121314435678[[#This Row],[pdv%]]/100</f>
        <v>1666.7733333333335</v>
      </c>
      <c r="K113" s="61">
        <f>+Tabela1510411313215317643567811121314435678[[#This Row],[pdv Iiznos]]-Tabela1510411313215317643567811121314435678[[#This Row],[Column1]]</f>
        <v>0</v>
      </c>
    </row>
    <row r="114" spans="2:11" s="35" customFormat="1" ht="25.15" customHeight="1" x14ac:dyDescent="0.25">
      <c r="B114" s="23">
        <v>45503</v>
      </c>
      <c r="C114" s="36" t="s">
        <v>157</v>
      </c>
      <c r="D114" s="25" t="s">
        <v>88</v>
      </c>
      <c r="E114" s="26">
        <v>2018.6</v>
      </c>
      <c r="F114" s="26">
        <f>+Tabela1510411313215317643567811121314435678[[#This Row],[ iznos sa PDV]]-Tabela1510411313215317643567811121314435678[[#This Row],[pdv Iiznos]]</f>
        <v>1682.1699999999998</v>
      </c>
      <c r="G114" s="27">
        <v>336.43</v>
      </c>
      <c r="H114" s="28">
        <v>20</v>
      </c>
      <c r="I114" s="31" t="s">
        <v>175</v>
      </c>
      <c r="J114" s="58">
        <f>+Tabela1510411313215317643567811121314435678[[#This Row],[osnovica]]*Tabela1510411313215317643567811121314435678[[#This Row],[pdv%]]/100</f>
        <v>336.43399999999997</v>
      </c>
      <c r="K114" s="61">
        <f>+Tabela1510411313215317643567811121314435678[[#This Row],[pdv Iiznos]]-Tabela1510411313215317643567811121314435678[[#This Row],[Column1]]</f>
        <v>-3.999999999962256E-3</v>
      </c>
    </row>
    <row r="115" spans="2:11" s="35" customFormat="1" ht="25.15" customHeight="1" x14ac:dyDescent="0.25">
      <c r="B115" s="23">
        <v>45490</v>
      </c>
      <c r="C115" s="36" t="s">
        <v>158</v>
      </c>
      <c r="D115" s="25" t="s">
        <v>88</v>
      </c>
      <c r="E115" s="26">
        <v>1491.6</v>
      </c>
      <c r="F115" s="26">
        <f>+Tabela1510411313215317643567811121314435678[[#This Row],[ iznos sa PDV]]-Tabela1510411313215317643567811121314435678[[#This Row],[pdv Iiznos]]</f>
        <v>1243</v>
      </c>
      <c r="G115" s="27">
        <v>248.6</v>
      </c>
      <c r="H115" s="28">
        <v>20</v>
      </c>
      <c r="I115" s="31" t="s">
        <v>175</v>
      </c>
      <c r="J115" s="58">
        <f>+Tabela1510411313215317643567811121314435678[[#This Row],[osnovica]]*Tabela1510411313215317643567811121314435678[[#This Row],[pdv%]]/100</f>
        <v>248.6</v>
      </c>
      <c r="K115" s="61">
        <f>+Tabela1510411313215317643567811121314435678[[#This Row],[pdv Iiznos]]-Tabela1510411313215317643567811121314435678[[#This Row],[Column1]]</f>
        <v>0</v>
      </c>
    </row>
    <row r="116" spans="2:11" s="35" customFormat="1" ht="25.15" customHeight="1" x14ac:dyDescent="0.25">
      <c r="B116" s="23">
        <v>45505</v>
      </c>
      <c r="C116" s="37" t="s">
        <v>159</v>
      </c>
      <c r="D116" s="25" t="s">
        <v>84</v>
      </c>
      <c r="E116" s="26">
        <v>26709</v>
      </c>
      <c r="F116" s="26">
        <f>+Tabela1510411313215317643567811121314435678[[#This Row],[ iznos sa PDV]]-Tabela1510411313215317643567811121314435678[[#This Row],[pdv Iiznos]]</f>
        <v>22257.5</v>
      </c>
      <c r="G116" s="27">
        <v>4451.5</v>
      </c>
      <c r="H116" s="28">
        <v>20</v>
      </c>
      <c r="I116" s="31" t="s">
        <v>177</v>
      </c>
      <c r="J116" s="58">
        <f>+Tabela1510411313215317643567811121314435678[[#This Row],[osnovica]]*Tabela1510411313215317643567811121314435678[[#This Row],[pdv%]]/100</f>
        <v>4451.5</v>
      </c>
      <c r="K116" s="61">
        <f>+Tabela1510411313215317643567811121314435678[[#This Row],[pdv Iiznos]]-Tabela1510411313215317643567811121314435678[[#This Row],[Column1]]</f>
        <v>0</v>
      </c>
    </row>
    <row r="117" spans="2:11" s="35" customFormat="1" ht="25.15" customHeight="1" x14ac:dyDescent="0.25">
      <c r="B117" s="23">
        <v>45487</v>
      </c>
      <c r="C117" s="36" t="s">
        <v>160</v>
      </c>
      <c r="D117" s="25" t="s">
        <v>161</v>
      </c>
      <c r="E117" s="26">
        <v>998.4</v>
      </c>
      <c r="F117" s="26">
        <f>+Tabela1510411313215317643567811121314435678[[#This Row],[ iznos sa PDV]]-Tabela1510411313215317643567811121314435678[[#This Row],[pdv Iiznos]]</f>
        <v>832</v>
      </c>
      <c r="G117" s="27">
        <v>166.4</v>
      </c>
      <c r="H117" s="28">
        <v>20</v>
      </c>
      <c r="I117" s="31" t="s">
        <v>174</v>
      </c>
      <c r="J117" s="58">
        <f>+Tabela1510411313215317643567811121314435678[[#This Row],[osnovica]]*Tabela1510411313215317643567811121314435678[[#This Row],[pdv%]]/100</f>
        <v>166.4</v>
      </c>
      <c r="K117" s="61">
        <f>+Tabela1510411313215317643567811121314435678[[#This Row],[pdv Iiznos]]-Tabela1510411313215317643567811121314435678[[#This Row],[Column1]]</f>
        <v>0</v>
      </c>
    </row>
    <row r="118" spans="2:11" s="35" customFormat="1" ht="25.15" customHeight="1" x14ac:dyDescent="0.25">
      <c r="B118" s="23">
        <v>45477</v>
      </c>
      <c r="C118" s="36" t="s">
        <v>162</v>
      </c>
      <c r="D118" s="25" t="s">
        <v>84</v>
      </c>
      <c r="E118" s="26">
        <v>1620</v>
      </c>
      <c r="F118" s="26">
        <f>+Tabela1510411313215317643567811121314435678[[#This Row],[ iznos sa PDV]]-Tabela1510411313215317643567811121314435678[[#This Row],[pdv Iiznos]]</f>
        <v>1350</v>
      </c>
      <c r="G118" s="27">
        <v>270</v>
      </c>
      <c r="H118" s="28">
        <v>20</v>
      </c>
      <c r="I118" s="31" t="s">
        <v>177</v>
      </c>
      <c r="J118" s="58">
        <f>+Tabela1510411313215317643567811121314435678[[#This Row],[osnovica]]*Tabela1510411313215317643567811121314435678[[#This Row],[pdv%]]/100</f>
        <v>270</v>
      </c>
      <c r="K118" s="61">
        <f>+Tabela1510411313215317643567811121314435678[[#This Row],[pdv Iiznos]]-Tabela1510411313215317643567811121314435678[[#This Row],[Column1]]</f>
        <v>0</v>
      </c>
    </row>
    <row r="119" spans="2:11" s="35" customFormat="1" ht="25.15" customHeight="1" x14ac:dyDescent="0.25">
      <c r="B119" s="29">
        <v>45488</v>
      </c>
      <c r="C119" s="30" t="s">
        <v>163</v>
      </c>
      <c r="D119" s="31" t="s">
        <v>164</v>
      </c>
      <c r="E119" s="32">
        <v>750</v>
      </c>
      <c r="F119" s="26">
        <f>+Tabela1510411313215317643567811121314435678[[#This Row],[ iznos sa PDV]]-Tabela1510411313215317643567811121314435678[[#This Row],[pdv Iiznos]]</f>
        <v>625</v>
      </c>
      <c r="G119" s="33">
        <v>125</v>
      </c>
      <c r="H119" s="34">
        <v>20</v>
      </c>
      <c r="I119" s="31" t="s">
        <v>176</v>
      </c>
      <c r="J119" s="58">
        <f>+Tabela1510411313215317643567811121314435678[[#This Row],[osnovica]]*Tabela1510411313215317643567811121314435678[[#This Row],[pdv%]]/100</f>
        <v>125</v>
      </c>
      <c r="K119" s="61">
        <f>+Tabela1510411313215317643567811121314435678[[#This Row],[pdv Iiznos]]-Tabela1510411313215317643567811121314435678[[#This Row],[Column1]]</f>
        <v>0</v>
      </c>
    </row>
    <row r="120" spans="2:11" s="35" customFormat="1" ht="25.15" customHeight="1" x14ac:dyDescent="0.25">
      <c r="B120" s="29">
        <v>45503</v>
      </c>
      <c r="C120" s="36" t="s">
        <v>165</v>
      </c>
      <c r="D120" s="31" t="s">
        <v>84</v>
      </c>
      <c r="E120" s="32">
        <v>2490.7199999999998</v>
      </c>
      <c r="F120" s="26">
        <f>+Tabela1510411313215317643567811121314435678[[#This Row],[ iznos sa PDV]]-Tabela1510411313215317643567811121314435678[[#This Row],[pdv Iiznos]]</f>
        <v>2075.6</v>
      </c>
      <c r="G120" s="33">
        <v>415.12</v>
      </c>
      <c r="H120" s="34">
        <v>20</v>
      </c>
      <c r="I120" s="31" t="s">
        <v>177</v>
      </c>
      <c r="J120" s="58">
        <f>+Tabela1510411313215317643567811121314435678[[#This Row],[osnovica]]*Tabela1510411313215317643567811121314435678[[#This Row],[pdv%]]/100</f>
        <v>415.12</v>
      </c>
      <c r="K120" s="61">
        <f>+Tabela1510411313215317643567811121314435678[[#This Row],[pdv Iiznos]]-Tabela1510411313215317643567811121314435678[[#This Row],[Column1]]</f>
        <v>0</v>
      </c>
    </row>
    <row r="121" spans="2:11" s="35" customFormat="1" ht="25.15" customHeight="1" x14ac:dyDescent="0.25">
      <c r="B121" s="29">
        <v>45511</v>
      </c>
      <c r="C121" s="36" t="s">
        <v>166</v>
      </c>
      <c r="D121" s="31" t="s">
        <v>84</v>
      </c>
      <c r="E121" s="32">
        <v>27459.599999999999</v>
      </c>
      <c r="F121" s="26">
        <f>+Tabela1510411313215317643567811121314435678[[#This Row],[ iznos sa PDV]]-Tabela1510411313215317643567811121314435678[[#This Row],[pdv Iiznos]]</f>
        <v>22883</v>
      </c>
      <c r="G121" s="33">
        <v>4576.6000000000004</v>
      </c>
      <c r="H121" s="34">
        <v>20</v>
      </c>
      <c r="I121" s="31" t="s">
        <v>177</v>
      </c>
      <c r="J121" s="58">
        <f>+Tabela1510411313215317643567811121314435678[[#This Row],[osnovica]]*Tabela1510411313215317643567811121314435678[[#This Row],[pdv%]]/100</f>
        <v>4576.6000000000004</v>
      </c>
      <c r="K121" s="61">
        <f>+Tabela1510411313215317643567811121314435678[[#This Row],[pdv Iiznos]]-Tabela1510411313215317643567811121314435678[[#This Row],[Column1]]</f>
        <v>0</v>
      </c>
    </row>
    <row r="122" spans="2:11" s="35" customFormat="1" ht="25.15" customHeight="1" x14ac:dyDescent="0.25">
      <c r="B122" s="29"/>
      <c r="C122" s="30"/>
      <c r="D122" s="31"/>
      <c r="E122" s="32"/>
      <c r="F122" s="32"/>
      <c r="G122" s="33"/>
      <c r="H122" s="34"/>
      <c r="I122" s="31"/>
      <c r="J122" s="58">
        <f>+Tabela1510411313215317643567811121314435678[[#This Row],[osnovica]]*Tabela1510411313215317643567811121314435678[[#This Row],[pdv%]]/100</f>
        <v>0</v>
      </c>
      <c r="K122" s="61">
        <f>+Tabela1510411313215317643567811121314435678[[#This Row],[pdv Iiznos]]-Tabela1510411313215317643567811121314435678[[#This Row],[Column1]]</f>
        <v>0</v>
      </c>
    </row>
    <row r="123" spans="2:11" s="35" customFormat="1" ht="25.15" customHeight="1" x14ac:dyDescent="0.25">
      <c r="B123" s="29"/>
      <c r="C123" s="30"/>
      <c r="D123" s="31"/>
      <c r="E123" s="32"/>
      <c r="F123" s="26"/>
      <c r="G123" s="33"/>
      <c r="H123" s="34"/>
      <c r="I123" s="31"/>
      <c r="J123" s="58">
        <f>+Tabela1510411313215317643567811121314435678[[#This Row],[osnovica]]*Tabela1510411313215317643567811121314435678[[#This Row],[pdv%]]/100</f>
        <v>0</v>
      </c>
      <c r="K123" s="61">
        <f>+Tabela1510411313215317643567811121314435678[[#This Row],[pdv Iiznos]]-Tabela1510411313215317643567811121314435678[[#This Row],[Column1]]</f>
        <v>0</v>
      </c>
    </row>
    <row r="124" spans="2:11" x14ac:dyDescent="0.25">
      <c r="B124" s="29"/>
      <c r="C124" s="30"/>
      <c r="D124" s="31"/>
      <c r="E124" s="32"/>
      <c r="F124" s="26"/>
      <c r="G124" s="33"/>
      <c r="H124" s="34"/>
      <c r="I124" s="31"/>
      <c r="J124" s="58">
        <f>+Tabela1510411313215317643567811121314435678[[#This Row],[osnovica]]*Tabela1510411313215317643567811121314435678[[#This Row],[pdv%]]/100</f>
        <v>0</v>
      </c>
      <c r="K124" s="61">
        <f>+Tabela1510411313215317643567811121314435678[[#This Row],[pdv Iiznos]]-Tabela1510411313215317643567811121314435678[[#This Row],[Column1]]</f>
        <v>0</v>
      </c>
    </row>
    <row r="125" spans="2:11" ht="17.25" thickBot="1" x14ac:dyDescent="0.35">
      <c r="B125" s="45" t="s">
        <v>167</v>
      </c>
      <c r="C125" s="46">
        <f>SUBTOTAL(103,Tabela1510411313215317643567811121314435678[PFR BR RN])</f>
        <v>114</v>
      </c>
      <c r="D125" s="45"/>
      <c r="E125" s="47">
        <f>SUBTOTAL(109,Tabela1510411313215317643567811121314435678[[ iznos sa PDV]])</f>
        <v>473930.91</v>
      </c>
      <c r="F125" s="47">
        <f>SUBTOTAL(109,Tabela1510411313215317643567811121314435678[osnovica])</f>
        <v>398928.22166666662</v>
      </c>
      <c r="G125" s="48">
        <f>SUBTOTAL(109,Tabela1510411313215317643567811121314435678[pdv Iiznos])</f>
        <v>75002.688333333324</v>
      </c>
      <c r="H125" s="49"/>
      <c r="I125" s="50"/>
      <c r="J125" s="57"/>
      <c r="K125" s="57"/>
    </row>
    <row r="126" spans="2:11" ht="16.5" thickTop="1" x14ac:dyDescent="0.25">
      <c r="B126" s="23"/>
      <c r="C126" s="36"/>
      <c r="D126" s="25" t="s">
        <v>168</v>
      </c>
      <c r="E126" s="26"/>
      <c r="F126" s="26"/>
      <c r="G126" s="27"/>
      <c r="H126" s="28"/>
      <c r="I126" s="28"/>
      <c r="J126" s="28"/>
      <c r="K126" s="25"/>
    </row>
    <row r="127" spans="2:11" x14ac:dyDescent="0.25">
      <c r="B127" s="51"/>
      <c r="C127" s="52"/>
      <c r="D127" s="53" t="s">
        <v>169</v>
      </c>
      <c r="E127" s="54">
        <v>424827.58</v>
      </c>
      <c r="F127" s="54">
        <v>352736.7</v>
      </c>
      <c r="G127" s="55">
        <v>72090.89</v>
      </c>
      <c r="H127" s="56">
        <v>20</v>
      </c>
      <c r="I127" s="56"/>
      <c r="J127" s="56"/>
      <c r="K127" s="53"/>
    </row>
    <row r="128" spans="2:11" x14ac:dyDescent="0.25">
      <c r="B128" s="23"/>
      <c r="C128" s="36"/>
      <c r="D128" s="25" t="s">
        <v>170</v>
      </c>
      <c r="E128" s="26">
        <v>30929.33</v>
      </c>
      <c r="F128" s="26">
        <v>28117.599999999999</v>
      </c>
      <c r="G128" s="27">
        <v>2811.73</v>
      </c>
      <c r="H128" s="28">
        <v>10</v>
      </c>
      <c r="I128" s="28"/>
      <c r="J128" s="28"/>
      <c r="K128" s="25"/>
    </row>
    <row r="129" spans="2:11" x14ac:dyDescent="0.25">
      <c r="B129" s="51"/>
      <c r="C129" s="52"/>
      <c r="D129" s="53" t="s">
        <v>171</v>
      </c>
      <c r="E129" s="54">
        <v>9174</v>
      </c>
      <c r="F129" s="54">
        <v>9174</v>
      </c>
      <c r="G129" s="55">
        <v>0</v>
      </c>
      <c r="H129" s="56">
        <v>0</v>
      </c>
      <c r="I129" s="56"/>
      <c r="J129" s="56"/>
      <c r="K129" s="53"/>
    </row>
    <row r="130" spans="2:11" x14ac:dyDescent="0.25">
      <c r="B130" s="23"/>
      <c r="C130" s="36"/>
      <c r="D130" s="25"/>
      <c r="E130" s="26"/>
      <c r="F130" s="26"/>
      <c r="G130" s="27"/>
      <c r="H130" s="28"/>
      <c r="I130" s="28"/>
      <c r="J130" s="28"/>
      <c r="K130" s="25"/>
    </row>
    <row r="131" spans="2:11" x14ac:dyDescent="0.25">
      <c r="B131" s="23"/>
      <c r="C131" s="36"/>
      <c r="D131" s="25"/>
      <c r="E131" s="26"/>
      <c r="F131" s="26"/>
      <c r="G131" s="27"/>
      <c r="H131" s="28"/>
      <c r="I131" s="28"/>
      <c r="J131" s="28"/>
      <c r="K131" s="25"/>
    </row>
    <row r="132" spans="2:11" x14ac:dyDescent="0.25">
      <c r="B132" s="23"/>
      <c r="C132" s="36"/>
      <c r="D132" s="25" t="s">
        <v>175</v>
      </c>
      <c r="E132" s="26">
        <f>+SUMIFS($E$8:$E$121,$I$8:$I$121,D132,$H$8:$H$121,H132)</f>
        <v>46700.7</v>
      </c>
      <c r="F132" s="26">
        <f>+SUMIFS($F$8:$F$121,$I$8:$I$121,D132,$H$8:$H$121,H132)</f>
        <v>38917.259999999995</v>
      </c>
      <c r="G132" s="26">
        <f>+SUMIFS($G$8:$G$121,$I$8:$I$121,D132,$H$8:$H$121,H132)</f>
        <v>7783.4400000000005</v>
      </c>
      <c r="H132" s="28">
        <v>20</v>
      </c>
      <c r="I132" s="28" t="s">
        <v>179</v>
      </c>
      <c r="J132" s="27">
        <f>+F132*H132/100</f>
        <v>7783.4519999999993</v>
      </c>
      <c r="K132" s="27">
        <f>+G132-J132</f>
        <v>-1.1999999998806743E-2</v>
      </c>
    </row>
    <row r="133" spans="2:11" x14ac:dyDescent="0.25">
      <c r="B133" s="23"/>
      <c r="C133" s="36"/>
      <c r="D133" s="25" t="s">
        <v>174</v>
      </c>
      <c r="E133" s="26">
        <f>+SUMIFS($E$8:$E$121,$I$8:$I$121,D133,$H$8:$H$121,H133)</f>
        <v>211403.79999999996</v>
      </c>
      <c r="F133" s="26">
        <f>+SUMIFS($F$8:$F$121,$I$8:$I$121,D133,$H$8:$H$121,H133)</f>
        <v>176169.80166666661</v>
      </c>
      <c r="G133" s="26">
        <f>+SUMIFS($G$8:$G$121,$I$8:$I$121,D133,$H$8:$H$121,H133)</f>
        <v>35233.998333333322</v>
      </c>
      <c r="H133" s="28">
        <v>20</v>
      </c>
      <c r="I133" s="28" t="s">
        <v>180</v>
      </c>
      <c r="J133" s="27">
        <f t="shared" ref="J133:J140" si="0">+F133*H133/100</f>
        <v>35233.960333333322</v>
      </c>
      <c r="K133" s="27">
        <f t="shared" ref="K133:K140" si="1">+G133-J133</f>
        <v>3.8000000000465661E-2</v>
      </c>
    </row>
    <row r="134" spans="2:11" x14ac:dyDescent="0.25">
      <c r="B134" s="23"/>
      <c r="C134" s="36"/>
      <c r="D134" s="25" t="s">
        <v>174</v>
      </c>
      <c r="E134" s="26">
        <f t="shared" ref="E134" si="2">+SUMIFS($E$8:$E$121,$I$8:$I$121,D134,$H$8:$H$121,H134)</f>
        <v>32429.530000000006</v>
      </c>
      <c r="F134" s="26">
        <f t="shared" ref="F134" si="3">+SUMIFS($F$8:$F$121,$I$8:$I$121,D134,$H$8:$H$121,H134)</f>
        <v>29481.420000000002</v>
      </c>
      <c r="G134" s="26">
        <f t="shared" ref="G134" si="4">+SUMIFS($G$8:$G$121,$I$8:$I$121,D134,$H$8:$H$121,H134)</f>
        <v>2948.1099999999997</v>
      </c>
      <c r="H134" s="28">
        <v>10</v>
      </c>
      <c r="I134" s="28" t="s">
        <v>181</v>
      </c>
      <c r="J134" s="27">
        <f t="shared" si="0"/>
        <v>2948.1420000000003</v>
      </c>
      <c r="K134" s="27">
        <f>+G134-J134</f>
        <v>-3.2000000000607542E-2</v>
      </c>
    </row>
    <row r="135" spans="2:11" x14ac:dyDescent="0.25">
      <c r="B135" s="23"/>
      <c r="C135" s="36"/>
      <c r="D135" s="25" t="s">
        <v>176</v>
      </c>
      <c r="E135" s="26">
        <f t="shared" ref="E135" si="5">+SUMIFS($E$8:$E$121,$I$8:$I$121,D135,$H$8:$H$121,H135)</f>
        <v>36014.32</v>
      </c>
      <c r="F135" s="26">
        <f t="shared" ref="F135" si="6">+SUMIFS($F$8:$F$121,$I$8:$I$121,D135,$H$8:$H$121,H135)</f>
        <v>30011.939999999995</v>
      </c>
      <c r="G135" s="26">
        <f t="shared" ref="G135" si="7">+SUMIFS($G$8:$G$121,$I$8:$I$121,D135,$H$8:$H$121,H135)</f>
        <v>6002.38</v>
      </c>
      <c r="H135" s="28">
        <v>20</v>
      </c>
      <c r="I135" s="28" t="s">
        <v>182</v>
      </c>
      <c r="J135" s="27">
        <f t="shared" si="0"/>
        <v>6002.387999999999</v>
      </c>
      <c r="K135" s="27">
        <f t="shared" si="1"/>
        <v>-7.9999999989013304E-3</v>
      </c>
    </row>
    <row r="136" spans="2:11" x14ac:dyDescent="0.25">
      <c r="B136" s="23"/>
      <c r="C136" s="36"/>
      <c r="D136" s="25" t="s">
        <v>177</v>
      </c>
      <c r="E136" s="26">
        <f t="shared" ref="E136:E137" si="8">+SUMIFS($E$8:$E$121,$I$8:$I$121,D136,$H$8:$H$121,H136)</f>
        <v>60520.56</v>
      </c>
      <c r="F136" s="26">
        <f t="shared" ref="F136:F137" si="9">+SUMIFS($F$8:$F$121,$I$8:$I$121,D136,$H$8:$H$121,H136)</f>
        <v>50433.8</v>
      </c>
      <c r="G136" s="26">
        <f t="shared" ref="G136:G137" si="10">+SUMIFS($G$8:$G$121,$I$8:$I$121,D136,$H$8:$H$121,H136)</f>
        <v>10086.76</v>
      </c>
      <c r="H136" s="28">
        <v>20</v>
      </c>
      <c r="I136" s="28" t="s">
        <v>183</v>
      </c>
      <c r="J136" s="27">
        <f t="shared" si="0"/>
        <v>10086.76</v>
      </c>
      <c r="K136" s="27">
        <f t="shared" si="1"/>
        <v>0</v>
      </c>
    </row>
    <row r="137" spans="2:11" x14ac:dyDescent="0.25">
      <c r="B137" s="23"/>
      <c r="C137" s="36"/>
      <c r="D137" s="25" t="s">
        <v>172</v>
      </c>
      <c r="E137" s="26">
        <f t="shared" si="8"/>
        <v>11999</v>
      </c>
      <c r="F137" s="26">
        <f t="shared" si="9"/>
        <v>9999.17</v>
      </c>
      <c r="G137" s="26">
        <f t="shared" si="10"/>
        <v>1999.83</v>
      </c>
      <c r="H137" s="28">
        <v>20</v>
      </c>
      <c r="I137" s="28" t="s">
        <v>184</v>
      </c>
      <c r="J137" s="27">
        <f t="shared" si="0"/>
        <v>1999.8339999999998</v>
      </c>
      <c r="K137" s="27">
        <f t="shared" si="1"/>
        <v>-3.9999999999054126E-3</v>
      </c>
    </row>
    <row r="138" spans="2:11" x14ac:dyDescent="0.25">
      <c r="B138" s="23"/>
      <c r="C138" s="36"/>
      <c r="D138" s="25" t="s">
        <v>172</v>
      </c>
      <c r="E138" s="26">
        <f t="shared" ref="E138:E139" si="11">+SUMIFS($E$8:$E$121,$I$8:$I$121,D138,$H$8:$H$121,H138)</f>
        <v>3000</v>
      </c>
      <c r="F138" s="26">
        <f t="shared" ref="F138:F139" si="12">+SUMIFS($F$8:$F$121,$I$8:$I$121,D138,$H$8:$H$121,H138)</f>
        <v>3000</v>
      </c>
      <c r="G138" s="26">
        <f t="shared" ref="G138:G139" si="13">+SUMIFS($G$8:$G$121,$I$8:$I$121,D138,$H$8:$H$121,H138)</f>
        <v>0</v>
      </c>
      <c r="H138" s="28">
        <v>0</v>
      </c>
      <c r="I138" s="28" t="s">
        <v>184</v>
      </c>
      <c r="J138" s="27">
        <f t="shared" si="0"/>
        <v>0</v>
      </c>
      <c r="K138" s="27">
        <f t="shared" si="1"/>
        <v>0</v>
      </c>
    </row>
    <row r="139" spans="2:11" x14ac:dyDescent="0.25">
      <c r="B139" s="23"/>
      <c r="C139" s="36"/>
      <c r="D139" s="25" t="s">
        <v>173</v>
      </c>
      <c r="E139" s="26">
        <f t="shared" si="11"/>
        <v>65689</v>
      </c>
      <c r="F139" s="26">
        <f t="shared" si="12"/>
        <v>54740.83</v>
      </c>
      <c r="G139" s="26">
        <f t="shared" si="13"/>
        <v>10948.17</v>
      </c>
      <c r="H139" s="28">
        <v>20</v>
      </c>
      <c r="I139" s="28" t="s">
        <v>185</v>
      </c>
      <c r="J139" s="27">
        <f t="shared" si="0"/>
        <v>10948.166000000001</v>
      </c>
      <c r="K139" s="27">
        <f t="shared" si="1"/>
        <v>3.9999999989959178E-3</v>
      </c>
    </row>
    <row r="140" spans="2:11" x14ac:dyDescent="0.25">
      <c r="B140" s="23"/>
      <c r="C140" s="36"/>
      <c r="D140" s="25" t="s">
        <v>173</v>
      </c>
      <c r="E140" s="26">
        <f t="shared" ref="E140" si="14">+SUMIFS($E$8:$E$121,$I$8:$I$121,D140,$H$8:$H$121,H140)</f>
        <v>6174</v>
      </c>
      <c r="F140" s="26">
        <f t="shared" ref="F140" si="15">+SUMIFS($F$8:$F$121,$I$8:$I$121,D140,$H$8:$H$121,H140)</f>
        <v>6174</v>
      </c>
      <c r="G140" s="26">
        <f t="shared" ref="G140" si="16">+SUMIFS($G$8:$G$121,$I$8:$I$121,D140,$H$8:$H$121,H140)</f>
        <v>0</v>
      </c>
      <c r="H140" s="28">
        <v>0</v>
      </c>
      <c r="I140" s="28" t="s">
        <v>185</v>
      </c>
      <c r="J140" s="27">
        <f t="shared" si="0"/>
        <v>0</v>
      </c>
      <c r="K140" s="27">
        <f t="shared" si="1"/>
        <v>0</v>
      </c>
    </row>
    <row r="141" spans="2:11" x14ac:dyDescent="0.25">
      <c r="B141" s="23"/>
      <c r="C141" s="36"/>
      <c r="D141" s="25"/>
      <c r="E141" s="26">
        <f>+SUM(E132:E140)</f>
        <v>473930.91</v>
      </c>
      <c r="F141" s="26">
        <f>+SUM(F132:F140)</f>
        <v>398928.22166666656</v>
      </c>
      <c r="G141" s="26">
        <f>+SUM(G132:G140)</f>
        <v>75002.688333333324</v>
      </c>
      <c r="H141" s="28"/>
      <c r="I141" s="28"/>
      <c r="J141" s="28"/>
      <c r="K141" s="25"/>
    </row>
    <row r="142" spans="2:11" x14ac:dyDescent="0.25">
      <c r="B142" s="23"/>
      <c r="C142" s="36"/>
      <c r="D142" s="25"/>
      <c r="E142" s="26">
        <f>+Tabela1510411313215317643567811121314435678[[#Totals],[ iznos sa PDV]]-E141</f>
        <v>0</v>
      </c>
      <c r="F142" s="26">
        <f>+Tabela1510411313215317643567811121314435678[[#Totals],[osnovica]]-F141</f>
        <v>0</v>
      </c>
      <c r="G142" s="26">
        <f>+Tabela1510411313215317643567811121314435678[[#Totals],[pdv Iiznos]]-G141</f>
        <v>0</v>
      </c>
      <c r="H142" s="28"/>
      <c r="I142" s="28"/>
      <c r="J142" s="28"/>
      <c r="K142" s="25"/>
    </row>
    <row r="143" spans="2:11" x14ac:dyDescent="0.25">
      <c r="B143" s="23"/>
      <c r="C143" s="36"/>
      <c r="D143" s="25"/>
      <c r="E143" s="26"/>
      <c r="F143" s="26"/>
      <c r="G143" s="27"/>
      <c r="H143" s="28"/>
      <c r="I143" s="28"/>
      <c r="J143" s="28"/>
      <c r="K143" s="25"/>
    </row>
    <row r="144" spans="2:11" x14ac:dyDescent="0.25">
      <c r="B144" s="51"/>
      <c r="C144" s="52"/>
      <c r="D144" s="53"/>
      <c r="E144" s="54"/>
      <c r="F144" s="54"/>
      <c r="G144" s="55"/>
      <c r="H144" s="56"/>
      <c r="I144" s="56"/>
      <c r="J144" s="56"/>
      <c r="K144" s="53"/>
    </row>
    <row r="145" spans="2:11" x14ac:dyDescent="0.25">
      <c r="B145" s="51"/>
      <c r="C145" s="52"/>
      <c r="D145" s="53"/>
      <c r="E145" s="54"/>
      <c r="F145" s="54"/>
      <c r="G145" s="55"/>
      <c r="H145" s="56"/>
      <c r="I145" s="56"/>
      <c r="J145" s="56"/>
      <c r="K145" s="53"/>
    </row>
    <row r="146" spans="2:11" x14ac:dyDescent="0.25">
      <c r="B146" s="51"/>
      <c r="C146" s="52"/>
      <c r="D146" s="53"/>
      <c r="E146" s="54"/>
      <c r="F146" s="54"/>
      <c r="G146" s="55"/>
      <c r="H146" s="56"/>
      <c r="I146" s="56"/>
      <c r="J146" s="56"/>
      <c r="K146" s="53"/>
    </row>
    <row r="147" spans="2:11" x14ac:dyDescent="0.25">
      <c r="B147" s="51"/>
      <c r="C147" s="52"/>
      <c r="D147" s="53"/>
      <c r="E147" s="54"/>
      <c r="F147" s="54"/>
      <c r="G147" s="55"/>
      <c r="H147" s="56"/>
      <c r="I147" s="56"/>
      <c r="J147" s="56"/>
      <c r="K147" s="53"/>
    </row>
    <row r="148" spans="2:11" x14ac:dyDescent="0.25">
      <c r="B148" s="51"/>
      <c r="C148" s="52"/>
      <c r="D148" s="53"/>
      <c r="E148" s="54"/>
      <c r="F148" s="54"/>
      <c r="G148" s="55"/>
      <c r="H148" s="56"/>
      <c r="I148" s="56"/>
      <c r="J148" s="56"/>
      <c r="K148" s="53"/>
    </row>
  </sheetData>
  <mergeCells count="1">
    <mergeCell ref="G5:H5"/>
  </mergeCells>
  <phoneticPr fontId="12" type="noConversion"/>
  <conditionalFormatting sqref="F5">
    <cfRule type="cellIs" dxfId="23" priority="1" stopIfTrue="1" operator="lessThan">
      <formula>0</formula>
    </cfRule>
  </conditionalFormatting>
  <dataValidations disablePrompts="1" count="1">
    <dataValidation allowBlank="1" showInputMessage="1" showErrorMessage="1" prompt="Opseg datuma se automatski izračunava na osnovu prvog datuma u ćeliji B8, pa sve do poslednjeg datuma u evidenciji. On će se automatski ažurirati kada se datumi dodaju." sqref="B5" xr:uid="{00000000-0002-0000-0000-000000000000}"/>
  </dataValidations>
  <pageMargins left="0.19685039370078741" right="0.19685039370078741" top="0.39370078740157483" bottom="0.39370078740157483" header="0.39370078740157483" footer="0.39370078740157483"/>
  <pageSetup paperSize="9" scale="66" fitToHeight="6" orientation="landscape" r:id="rId1"/>
  <rowBreaks count="1" manualBreakCount="1">
    <brk id="80" max="8" man="1"/>
  </rowBreaks>
  <drawing r:id="rId2"/>
  <legacyDrawing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JUL</vt:lpstr>
      <vt:lpstr>JUL!Print_Area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DrinaPlan2</dc:creator>
  <cp:lastModifiedBy>Dragica</cp:lastModifiedBy>
  <dcterms:created xsi:type="dcterms:W3CDTF">2024-08-09T14:07:23Z</dcterms:created>
  <dcterms:modified xsi:type="dcterms:W3CDTF">2024-08-11T11:27:56Z</dcterms:modified>
</cp:coreProperties>
</file>